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 tabRatio="804" firstSheet="4" activeTab="14"/>
  </bookViews>
  <sheets>
    <sheet name="Bevét összesen" sheetId="21" r:id="rId1"/>
    <sheet name="1. Óvoda" sheetId="15" r:id="rId2"/>
    <sheet name="Óvoda részletes" sheetId="9" r:id="rId3"/>
    <sheet name="2. Könyvtár" sheetId="16" r:id="rId4"/>
    <sheet name="Könyvtár részletes" sheetId="10" r:id="rId5"/>
    <sheet name="3. Művelődési ház" sheetId="33" r:id="rId6"/>
    <sheet name="Művelődési ház részletes" sheetId="34" r:id="rId7"/>
    <sheet name="4. Szakrendelő" sheetId="17" r:id="rId8"/>
    <sheet name="Szakrend_részletes" sheetId="11" r:id="rId9"/>
    <sheet name="5. Bölcsőde" sheetId="28" r:id="rId10"/>
    <sheet name="Bölcsi_részletes" sheetId="29" r:id="rId11"/>
    <sheet name="6. PH" sheetId="18" r:id="rId12"/>
    <sheet name="PH_részletes" sheetId="31" r:id="rId13"/>
    <sheet name="7. Önkormányzat" sheetId="23" r:id="rId14"/>
    <sheet name="Önk. részletes" sheetId="22" r:id="rId15"/>
  </sheets>
  <definedNames>
    <definedName name="_xlnm.Print_Titles" localSheetId="10">Bölcsi_részletes!$A:$B</definedName>
    <definedName name="_xlnm.Print_Titles" localSheetId="4">'Könyvtár részletes'!$A:$B</definedName>
    <definedName name="_xlnm.Print_Titles" localSheetId="6">'Művelődési ház részletes'!$A:$B</definedName>
    <definedName name="_xlnm.Print_Titles" localSheetId="2">'Óvoda részletes'!$A:$B</definedName>
    <definedName name="_xlnm.Print_Titles" localSheetId="14">'Önk. részletes'!$A:$A</definedName>
    <definedName name="_xlnm.Print_Titles" localSheetId="8">Szakrend_részletes!$A:$B</definedName>
    <definedName name="_xlnm.Print_Area" localSheetId="1">'1. Óvoda'!$A$1:$G$43</definedName>
    <definedName name="_xlnm.Print_Area" localSheetId="3">'2. Könyvtár'!$A$1:$G$43</definedName>
    <definedName name="_xlnm.Print_Area" localSheetId="5">'3. Művelődési ház'!$A$1:$G$43</definedName>
    <definedName name="_xlnm.Print_Area" localSheetId="7">'4. Szakrendelő'!$A$1:$G$43</definedName>
    <definedName name="_xlnm.Print_Area" localSheetId="9">'5. Bölcsőde'!$A$1:$G$43</definedName>
    <definedName name="_xlnm.Print_Area" localSheetId="11">'6. PH'!$A$1:$G$43</definedName>
    <definedName name="_xlnm.Print_Area" localSheetId="13">'7. Önkormányzat'!$A$1:$G$43</definedName>
    <definedName name="_xlnm.Print_Area" localSheetId="0">'Bevét összesen'!$A$1:$G$43</definedName>
    <definedName name="_xlnm.Print_Area" localSheetId="10">Bölcsi_részletes!$A$1:$R$43</definedName>
    <definedName name="_xlnm.Print_Area" localSheetId="4">'Könyvtár részletes'!$A$1:$L$43</definedName>
    <definedName name="_xlnm.Print_Area" localSheetId="6">'Művelődési ház részletes'!$A$1:$L$43</definedName>
    <definedName name="_xlnm.Print_Area" localSheetId="2">'Óvoda részletes'!$A$1:$O$43</definedName>
    <definedName name="_xlnm.Print_Area" localSheetId="14">'Önk. részletes'!$A$1:$AP$43</definedName>
    <definedName name="_xlnm.Print_Area" localSheetId="12">PH_részletes!$A$1:$O$43</definedName>
    <definedName name="_xlnm.Print_Area" localSheetId="8">Szakrend_részletes!$A$1:$O$43</definedName>
  </definedNames>
  <calcPr calcId="114210" fullCalcOnLoad="1"/>
</workbook>
</file>

<file path=xl/calcChain.xml><?xml version="1.0" encoding="utf-8"?>
<calcChain xmlns="http://schemas.openxmlformats.org/spreadsheetml/2006/main">
  <c r="F40" i="16"/>
  <c r="E40"/>
  <c r="G40"/>
  <c r="F33" i="15"/>
  <c r="E33"/>
  <c r="G33"/>
  <c r="F34"/>
  <c r="E34"/>
  <c r="G34"/>
  <c r="F40"/>
  <c r="E40"/>
  <c r="G40"/>
  <c r="Z34" i="22"/>
  <c r="AA34"/>
  <c r="G34" i="31"/>
  <c r="H34"/>
  <c r="I34"/>
  <c r="G20"/>
  <c r="G25"/>
  <c r="H20"/>
  <c r="H25"/>
  <c r="I20"/>
  <c r="I25"/>
  <c r="G14"/>
  <c r="G40"/>
  <c r="I14"/>
  <c r="I40"/>
  <c r="G11"/>
  <c r="H11"/>
  <c r="H14"/>
  <c r="I11"/>
  <c r="O6"/>
  <c r="O7"/>
  <c r="O8"/>
  <c r="O9"/>
  <c r="O10"/>
  <c r="O12"/>
  <c r="O13"/>
  <c r="O15"/>
  <c r="O16"/>
  <c r="O17"/>
  <c r="O18"/>
  <c r="O19"/>
  <c r="O21"/>
  <c r="O22"/>
  <c r="O23"/>
  <c r="O24"/>
  <c r="O26"/>
  <c r="O27"/>
  <c r="O28"/>
  <c r="O29"/>
  <c r="O30"/>
  <c r="O31"/>
  <c r="O32"/>
  <c r="O33"/>
  <c r="O35"/>
  <c r="O36"/>
  <c r="O38"/>
  <c r="O39"/>
  <c r="O41"/>
  <c r="O42"/>
  <c r="N6"/>
  <c r="N7"/>
  <c r="N8"/>
  <c r="N9"/>
  <c r="N10"/>
  <c r="N12"/>
  <c r="N13"/>
  <c r="N15"/>
  <c r="N16"/>
  <c r="N17"/>
  <c r="N18"/>
  <c r="N19"/>
  <c r="N21"/>
  <c r="N22"/>
  <c r="N23"/>
  <c r="N24"/>
  <c r="N26"/>
  <c r="N27"/>
  <c r="N28"/>
  <c r="N29"/>
  <c r="N30"/>
  <c r="N31"/>
  <c r="N32"/>
  <c r="N33"/>
  <c r="N35"/>
  <c r="N36"/>
  <c r="N38"/>
  <c r="N39"/>
  <c r="N41"/>
  <c r="N42"/>
  <c r="M6"/>
  <c r="M7"/>
  <c r="M8"/>
  <c r="M9"/>
  <c r="M10"/>
  <c r="M12"/>
  <c r="M13"/>
  <c r="M15"/>
  <c r="M16"/>
  <c r="M17"/>
  <c r="M18"/>
  <c r="M19"/>
  <c r="M21"/>
  <c r="M22"/>
  <c r="M23"/>
  <c r="M24"/>
  <c r="M26"/>
  <c r="M27"/>
  <c r="M28"/>
  <c r="M29"/>
  <c r="M30"/>
  <c r="M31"/>
  <c r="M32"/>
  <c r="M33"/>
  <c r="M35"/>
  <c r="M36"/>
  <c r="M38"/>
  <c r="M39"/>
  <c r="M41"/>
  <c r="M42"/>
  <c r="N5"/>
  <c r="O5"/>
  <c r="M5"/>
  <c r="F34"/>
  <c r="G43"/>
  <c r="I43"/>
  <c r="H40"/>
  <c r="H43"/>
  <c r="AO22" i="22"/>
  <c r="AL37"/>
  <c r="AL34"/>
  <c r="AK37"/>
  <c r="AK34"/>
  <c r="AI37"/>
  <c r="AI34"/>
  <c r="AH37"/>
  <c r="AH34"/>
  <c r="W37"/>
  <c r="W34"/>
  <c r="V37"/>
  <c r="V34"/>
  <c r="T37"/>
  <c r="T34"/>
  <c r="S37"/>
  <c r="S34"/>
  <c r="Q37"/>
  <c r="Q34"/>
  <c r="P37"/>
  <c r="P34"/>
  <c r="N37"/>
  <c r="N34"/>
  <c r="N20"/>
  <c r="N25"/>
  <c r="N17"/>
  <c r="M37"/>
  <c r="M34"/>
  <c r="M20"/>
  <c r="M25"/>
  <c r="M17"/>
  <c r="K37"/>
  <c r="K34"/>
  <c r="K20"/>
  <c r="K25"/>
  <c r="K17"/>
  <c r="J37"/>
  <c r="J34"/>
  <c r="J20"/>
  <c r="J25"/>
  <c r="J17"/>
  <c r="H37"/>
  <c r="H34"/>
  <c r="H20"/>
  <c r="H25"/>
  <c r="H17"/>
  <c r="G37"/>
  <c r="G34"/>
  <c r="G20"/>
  <c r="G25"/>
  <c r="G17"/>
  <c r="E37"/>
  <c r="E34"/>
  <c r="E20"/>
  <c r="E25"/>
  <c r="E17"/>
  <c r="E11"/>
  <c r="E14"/>
  <c r="D37"/>
  <c r="D34"/>
  <c r="D20"/>
  <c r="D25"/>
  <c r="D17"/>
  <c r="D11"/>
  <c r="D14"/>
  <c r="D40"/>
  <c r="D43"/>
  <c r="E37" i="31"/>
  <c r="E34"/>
  <c r="D37"/>
  <c r="D34"/>
  <c r="N37" i="29"/>
  <c r="N34"/>
  <c r="M37"/>
  <c r="M34"/>
  <c r="K37"/>
  <c r="K34"/>
  <c r="J37"/>
  <c r="J34"/>
  <c r="H37"/>
  <c r="H34"/>
  <c r="G37"/>
  <c r="G34"/>
  <c r="E37"/>
  <c r="E34"/>
  <c r="D37"/>
  <c r="D34"/>
  <c r="E37" i="11"/>
  <c r="E34"/>
  <c r="D37"/>
  <c r="D34"/>
  <c r="E37" i="34"/>
  <c r="E34"/>
  <c r="D37"/>
  <c r="D34"/>
  <c r="H37" i="10"/>
  <c r="H34"/>
  <c r="G37"/>
  <c r="G34"/>
  <c r="E37"/>
  <c r="E34"/>
  <c r="D37"/>
  <c r="D34"/>
  <c r="E37" i="9"/>
  <c r="E34"/>
  <c r="D37"/>
  <c r="D34"/>
  <c r="E40" i="22"/>
  <c r="E43"/>
  <c r="J5" i="10"/>
  <c r="K5"/>
  <c r="L5"/>
  <c r="J6"/>
  <c r="J7"/>
  <c r="J8"/>
  <c r="J9"/>
  <c r="J10"/>
  <c r="J12"/>
  <c r="J13"/>
  <c r="J15"/>
  <c r="J16"/>
  <c r="J18"/>
  <c r="J19"/>
  <c r="J21"/>
  <c r="J22"/>
  <c r="J23"/>
  <c r="J24"/>
  <c r="J26"/>
  <c r="J27"/>
  <c r="J28"/>
  <c r="J29"/>
  <c r="J30"/>
  <c r="J31"/>
  <c r="J32"/>
  <c r="J33"/>
  <c r="J35"/>
  <c r="J36"/>
  <c r="J38"/>
  <c r="J39"/>
  <c r="J41"/>
  <c r="J42"/>
  <c r="K6"/>
  <c r="K7"/>
  <c r="K8"/>
  <c r="K9"/>
  <c r="K10"/>
  <c r="K12"/>
  <c r="K13"/>
  <c r="K15"/>
  <c r="K16"/>
  <c r="K18"/>
  <c r="K19"/>
  <c r="K21"/>
  <c r="K22"/>
  <c r="K23"/>
  <c r="K24"/>
  <c r="K26"/>
  <c r="K27"/>
  <c r="K28"/>
  <c r="K29"/>
  <c r="K30"/>
  <c r="K31"/>
  <c r="K32"/>
  <c r="K33"/>
  <c r="K35"/>
  <c r="K36"/>
  <c r="K38"/>
  <c r="K39"/>
  <c r="K41"/>
  <c r="K42"/>
  <c r="L6"/>
  <c r="L7"/>
  <c r="L8"/>
  <c r="L9"/>
  <c r="L10"/>
  <c r="L12"/>
  <c r="L13"/>
  <c r="L15"/>
  <c r="L16"/>
  <c r="L18"/>
  <c r="L19"/>
  <c r="L21"/>
  <c r="L22"/>
  <c r="L23"/>
  <c r="L24"/>
  <c r="L26"/>
  <c r="L27"/>
  <c r="L28"/>
  <c r="L29"/>
  <c r="L30"/>
  <c r="L31"/>
  <c r="L32"/>
  <c r="L33"/>
  <c r="L35"/>
  <c r="L36"/>
  <c r="L38"/>
  <c r="L39"/>
  <c r="L41"/>
  <c r="L42"/>
  <c r="G11"/>
  <c r="AJ37" i="22"/>
  <c r="AG37"/>
  <c r="AF37"/>
  <c r="AE37"/>
  <c r="AD37"/>
  <c r="AC37"/>
  <c r="AB37"/>
  <c r="AA37"/>
  <c r="Z37"/>
  <c r="Y37"/>
  <c r="X37"/>
  <c r="U37"/>
  <c r="R37"/>
  <c r="O37"/>
  <c r="L37"/>
  <c r="I37"/>
  <c r="F37"/>
  <c r="AJ34"/>
  <c r="AG34"/>
  <c r="AF34"/>
  <c r="AE34"/>
  <c r="AD34"/>
  <c r="AC34"/>
  <c r="AB34"/>
  <c r="Y34"/>
  <c r="X34"/>
  <c r="U34"/>
  <c r="R34"/>
  <c r="O34"/>
  <c r="L34"/>
  <c r="I34"/>
  <c r="F34"/>
  <c r="AL20"/>
  <c r="AL25"/>
  <c r="AK20"/>
  <c r="AK25"/>
  <c r="AJ20"/>
  <c r="AJ25"/>
  <c r="AI20"/>
  <c r="AI25"/>
  <c r="AH20"/>
  <c r="AH25"/>
  <c r="AG20"/>
  <c r="AG25"/>
  <c r="AF20"/>
  <c r="AF25"/>
  <c r="AE20"/>
  <c r="AE25"/>
  <c r="AD20"/>
  <c r="AD25"/>
  <c r="AC20"/>
  <c r="AC25"/>
  <c r="AB20"/>
  <c r="AB25"/>
  <c r="AA20"/>
  <c r="AA25"/>
  <c r="Z20"/>
  <c r="Z25"/>
  <c r="Y20"/>
  <c r="Y25"/>
  <c r="X20"/>
  <c r="X25"/>
  <c r="W20"/>
  <c r="W25"/>
  <c r="V20"/>
  <c r="V25"/>
  <c r="U20"/>
  <c r="U25"/>
  <c r="T20"/>
  <c r="T25"/>
  <c r="S20"/>
  <c r="S25"/>
  <c r="R20"/>
  <c r="R25"/>
  <c r="Q20"/>
  <c r="Q25"/>
  <c r="P20"/>
  <c r="P25"/>
  <c r="O20"/>
  <c r="O25"/>
  <c r="L20"/>
  <c r="L25"/>
  <c r="I20"/>
  <c r="I25"/>
  <c r="F20"/>
  <c r="F25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L17"/>
  <c r="I17"/>
  <c r="F17"/>
  <c r="AL11"/>
  <c r="AL14"/>
  <c r="AK11"/>
  <c r="AK14"/>
  <c r="AJ11"/>
  <c r="AJ14"/>
  <c r="AI11"/>
  <c r="AI14"/>
  <c r="AH11"/>
  <c r="AH14"/>
  <c r="AG11"/>
  <c r="AG14"/>
  <c r="AF11"/>
  <c r="AF14"/>
  <c r="AE11"/>
  <c r="AE14"/>
  <c r="AD11"/>
  <c r="AD14"/>
  <c r="AC11"/>
  <c r="AC14"/>
  <c r="AB11"/>
  <c r="AB14"/>
  <c r="AA11"/>
  <c r="AA14"/>
  <c r="Z11"/>
  <c r="Z14"/>
  <c r="Y11"/>
  <c r="Y14"/>
  <c r="X11"/>
  <c r="X14"/>
  <c r="W11"/>
  <c r="W14"/>
  <c r="V11"/>
  <c r="V14"/>
  <c r="U11"/>
  <c r="U14"/>
  <c r="T11"/>
  <c r="T14"/>
  <c r="S11"/>
  <c r="S14"/>
  <c r="R11"/>
  <c r="R14"/>
  <c r="Q11"/>
  <c r="Q14"/>
  <c r="P11"/>
  <c r="P14"/>
  <c r="O11"/>
  <c r="O14"/>
  <c r="N11"/>
  <c r="N14"/>
  <c r="N40"/>
  <c r="N43"/>
  <c r="M11"/>
  <c r="M14"/>
  <c r="M40"/>
  <c r="M43"/>
  <c r="L11"/>
  <c r="L14"/>
  <c r="K11"/>
  <c r="K14"/>
  <c r="K40"/>
  <c r="K43"/>
  <c r="J11"/>
  <c r="J14"/>
  <c r="J40"/>
  <c r="J43"/>
  <c r="I11"/>
  <c r="I14"/>
  <c r="H11"/>
  <c r="H14"/>
  <c r="H40"/>
  <c r="H43"/>
  <c r="G11"/>
  <c r="G14"/>
  <c r="G40"/>
  <c r="G43"/>
  <c r="F11"/>
  <c r="F14"/>
  <c r="E20" i="31"/>
  <c r="D20"/>
  <c r="E11"/>
  <c r="D11"/>
  <c r="L37" i="29"/>
  <c r="I37"/>
  <c r="F37"/>
  <c r="L34"/>
  <c r="I34"/>
  <c r="F34"/>
  <c r="I25"/>
  <c r="H25"/>
  <c r="G25"/>
  <c r="F25"/>
  <c r="E25"/>
  <c r="D25"/>
  <c r="N20"/>
  <c r="N25"/>
  <c r="M20"/>
  <c r="M25"/>
  <c r="L20"/>
  <c r="L25"/>
  <c r="K20"/>
  <c r="K25"/>
  <c r="J20"/>
  <c r="J25"/>
  <c r="N17"/>
  <c r="M17"/>
  <c r="L17"/>
  <c r="K17"/>
  <c r="J17"/>
  <c r="I17"/>
  <c r="H17"/>
  <c r="G17"/>
  <c r="F17"/>
  <c r="E17"/>
  <c r="D17"/>
  <c r="N11"/>
  <c r="N14"/>
  <c r="M11"/>
  <c r="M14"/>
  <c r="L11"/>
  <c r="L14"/>
  <c r="K11"/>
  <c r="K14"/>
  <c r="J11"/>
  <c r="J14"/>
  <c r="J40"/>
  <c r="J43"/>
  <c r="I11"/>
  <c r="I14"/>
  <c r="H11"/>
  <c r="H14"/>
  <c r="H40"/>
  <c r="H43"/>
  <c r="G11"/>
  <c r="G14"/>
  <c r="F11"/>
  <c r="F14"/>
  <c r="E11"/>
  <c r="E14"/>
  <c r="D11"/>
  <c r="D14"/>
  <c r="K37" i="11"/>
  <c r="J37"/>
  <c r="I37"/>
  <c r="H37"/>
  <c r="G37"/>
  <c r="F37"/>
  <c r="K34"/>
  <c r="J34"/>
  <c r="I34"/>
  <c r="H34"/>
  <c r="G34"/>
  <c r="F34"/>
  <c r="K20"/>
  <c r="K25"/>
  <c r="J20"/>
  <c r="J25"/>
  <c r="I20"/>
  <c r="I25"/>
  <c r="H20"/>
  <c r="H25"/>
  <c r="G20"/>
  <c r="G25"/>
  <c r="F20"/>
  <c r="F25"/>
  <c r="E20"/>
  <c r="E25"/>
  <c r="D20"/>
  <c r="D25"/>
  <c r="K17"/>
  <c r="J17"/>
  <c r="I17"/>
  <c r="H17"/>
  <c r="G17"/>
  <c r="F17"/>
  <c r="E17"/>
  <c r="D17"/>
  <c r="K11"/>
  <c r="K14"/>
  <c r="J11"/>
  <c r="J14"/>
  <c r="I11"/>
  <c r="I14"/>
  <c r="H11"/>
  <c r="H14"/>
  <c r="G11"/>
  <c r="G14"/>
  <c r="F11"/>
  <c r="F14"/>
  <c r="E11"/>
  <c r="E14"/>
  <c r="E40"/>
  <c r="E43"/>
  <c r="D11"/>
  <c r="D14"/>
  <c r="D40"/>
  <c r="D43"/>
  <c r="H37" i="34"/>
  <c r="G37"/>
  <c r="F37"/>
  <c r="H34"/>
  <c r="G34"/>
  <c r="F34"/>
  <c r="H20"/>
  <c r="H25"/>
  <c r="G20"/>
  <c r="G25"/>
  <c r="F20"/>
  <c r="F25"/>
  <c r="E20"/>
  <c r="E25"/>
  <c r="D20"/>
  <c r="D25"/>
  <c r="H17"/>
  <c r="G17"/>
  <c r="F17"/>
  <c r="E17"/>
  <c r="D17"/>
  <c r="F14"/>
  <c r="E14"/>
  <c r="D14"/>
  <c r="H11"/>
  <c r="H14"/>
  <c r="G11"/>
  <c r="G14"/>
  <c r="F37" i="10"/>
  <c r="K37"/>
  <c r="J37"/>
  <c r="F34"/>
  <c r="H20"/>
  <c r="H25"/>
  <c r="G20"/>
  <c r="G25"/>
  <c r="F20"/>
  <c r="E20"/>
  <c r="D20"/>
  <c r="H17"/>
  <c r="G17"/>
  <c r="F17"/>
  <c r="E17"/>
  <c r="D17"/>
  <c r="G14"/>
  <c r="H11"/>
  <c r="H14"/>
  <c r="F11"/>
  <c r="E11"/>
  <c r="D11"/>
  <c r="J11"/>
  <c r="K37" i="9"/>
  <c r="J37"/>
  <c r="I37"/>
  <c r="H37"/>
  <c r="G37"/>
  <c r="F37"/>
  <c r="K34"/>
  <c r="J34"/>
  <c r="I34"/>
  <c r="H34"/>
  <c r="G34"/>
  <c r="F34"/>
  <c r="K20"/>
  <c r="K25"/>
  <c r="J20"/>
  <c r="J25"/>
  <c r="I20"/>
  <c r="I25"/>
  <c r="H20"/>
  <c r="H25"/>
  <c r="G20"/>
  <c r="G25"/>
  <c r="F20"/>
  <c r="F25"/>
  <c r="E20"/>
  <c r="E25"/>
  <c r="D20"/>
  <c r="D25"/>
  <c r="K17"/>
  <c r="J17"/>
  <c r="I17"/>
  <c r="H17"/>
  <c r="G17"/>
  <c r="F17"/>
  <c r="E17"/>
  <c r="D17"/>
  <c r="K11"/>
  <c r="K14"/>
  <c r="J11"/>
  <c r="J14"/>
  <c r="I11"/>
  <c r="I14"/>
  <c r="H11"/>
  <c r="H14"/>
  <c r="G11"/>
  <c r="G14"/>
  <c r="F11"/>
  <c r="F14"/>
  <c r="E11"/>
  <c r="E14"/>
  <c r="E40"/>
  <c r="E43"/>
  <c r="D11"/>
  <c r="D14"/>
  <c r="W40" i="22"/>
  <c r="W43"/>
  <c r="P40"/>
  <c r="P43"/>
  <c r="K40" i="29"/>
  <c r="K43"/>
  <c r="D14" i="31"/>
  <c r="E25"/>
  <c r="D40" i="29"/>
  <c r="D43"/>
  <c r="E14" i="31"/>
  <c r="D25"/>
  <c r="H40" i="10"/>
  <c r="H43"/>
  <c r="AH40" i="22"/>
  <c r="AH43"/>
  <c r="K40" i="9"/>
  <c r="K43"/>
  <c r="S40" i="22"/>
  <c r="S43"/>
  <c r="AI40"/>
  <c r="AI43"/>
  <c r="J40" i="9"/>
  <c r="J43"/>
  <c r="Q40" i="22"/>
  <c r="Q43"/>
  <c r="G40" i="11"/>
  <c r="G43"/>
  <c r="H40"/>
  <c r="H43"/>
  <c r="J17" i="10"/>
  <c r="D40" i="34"/>
  <c r="D43"/>
  <c r="I40" i="11"/>
  <c r="I43"/>
  <c r="E40" i="29"/>
  <c r="E43"/>
  <c r="M40"/>
  <c r="M43"/>
  <c r="T40" i="22"/>
  <c r="T43"/>
  <c r="D40" i="9"/>
  <c r="D43"/>
  <c r="K17" i="10"/>
  <c r="E40" i="34"/>
  <c r="E43"/>
  <c r="J40" i="11"/>
  <c r="J43"/>
  <c r="N40" i="29"/>
  <c r="N43"/>
  <c r="AC40" i="22"/>
  <c r="AC43"/>
  <c r="AK40"/>
  <c r="AK43"/>
  <c r="G40" i="10"/>
  <c r="G43"/>
  <c r="G40" i="9"/>
  <c r="G43"/>
  <c r="K40" i="11"/>
  <c r="K43"/>
  <c r="G40" i="29"/>
  <c r="G43"/>
  <c r="V40" i="22"/>
  <c r="V43"/>
  <c r="AL40"/>
  <c r="AL43"/>
  <c r="I40" i="9"/>
  <c r="I43"/>
  <c r="F40"/>
  <c r="F43"/>
  <c r="K20" i="10"/>
  <c r="AD40" i="22"/>
  <c r="AD43"/>
  <c r="X40"/>
  <c r="X43"/>
  <c r="F40" i="11"/>
  <c r="F43"/>
  <c r="O40" i="22"/>
  <c r="O43"/>
  <c r="AE40"/>
  <c r="AE43"/>
  <c r="AF40"/>
  <c r="AF43"/>
  <c r="K34" i="10"/>
  <c r="J34"/>
  <c r="F14"/>
  <c r="E25"/>
  <c r="K25"/>
  <c r="D25"/>
  <c r="J25"/>
  <c r="J20"/>
  <c r="K11"/>
  <c r="E14"/>
  <c r="D14"/>
  <c r="F25"/>
  <c r="H40" i="9"/>
  <c r="H43"/>
  <c r="U40" i="22"/>
  <c r="U43"/>
  <c r="F40"/>
  <c r="F43"/>
  <c r="AA40"/>
  <c r="AA43"/>
  <c r="L40"/>
  <c r="L43"/>
  <c r="I40"/>
  <c r="I43"/>
  <c r="Y40"/>
  <c r="Y43"/>
  <c r="AG40"/>
  <c r="AG43"/>
  <c r="R40"/>
  <c r="R43"/>
  <c r="Z40"/>
  <c r="Z43"/>
  <c r="AB40"/>
  <c r="AB43"/>
  <c r="AJ40"/>
  <c r="AJ43"/>
  <c r="L40" i="29"/>
  <c r="L43"/>
  <c r="I40"/>
  <c r="I43"/>
  <c r="F40"/>
  <c r="F43"/>
  <c r="F40" i="34"/>
  <c r="F43"/>
  <c r="G40"/>
  <c r="G43"/>
  <c r="H40"/>
  <c r="H43"/>
  <c r="AN33" i="22"/>
  <c r="D40" i="31"/>
  <c r="E40" i="10"/>
  <c r="K40"/>
  <c r="E40" i="31"/>
  <c r="E43" i="10"/>
  <c r="K43"/>
  <c r="J14"/>
  <c r="D40"/>
  <c r="D43"/>
  <c r="F40"/>
  <c r="F43"/>
  <c r="K14"/>
  <c r="E43" i="31"/>
  <c r="D43"/>
  <c r="J43" i="10"/>
  <c r="J40"/>
  <c r="J11" i="31"/>
  <c r="K11"/>
  <c r="L11"/>
  <c r="L14"/>
  <c r="J20"/>
  <c r="K20"/>
  <c r="L20"/>
  <c r="L25"/>
  <c r="J34"/>
  <c r="M34"/>
  <c r="K34"/>
  <c r="N34"/>
  <c r="L34"/>
  <c r="O34"/>
  <c r="J37"/>
  <c r="M37"/>
  <c r="K37"/>
  <c r="N37"/>
  <c r="L37"/>
  <c r="O6" i="11"/>
  <c r="O7"/>
  <c r="O8"/>
  <c r="O9"/>
  <c r="O10"/>
  <c r="O12"/>
  <c r="O13"/>
  <c r="O15"/>
  <c r="O16"/>
  <c r="O18"/>
  <c r="O19"/>
  <c r="O21"/>
  <c r="O22"/>
  <c r="O23"/>
  <c r="O24"/>
  <c r="O26"/>
  <c r="O27"/>
  <c r="O28"/>
  <c r="O29"/>
  <c r="O30"/>
  <c r="O31"/>
  <c r="O32"/>
  <c r="O33"/>
  <c r="O35"/>
  <c r="O36"/>
  <c r="O38"/>
  <c r="O39"/>
  <c r="O41"/>
  <c r="O42"/>
  <c r="N6"/>
  <c r="N7"/>
  <c r="N8"/>
  <c r="N9"/>
  <c r="N10"/>
  <c r="N12"/>
  <c r="N13"/>
  <c r="N15"/>
  <c r="N16"/>
  <c r="N18"/>
  <c r="N19"/>
  <c r="N21"/>
  <c r="N22"/>
  <c r="N23"/>
  <c r="N24"/>
  <c r="N26"/>
  <c r="N27"/>
  <c r="N28"/>
  <c r="N29"/>
  <c r="N30"/>
  <c r="N31"/>
  <c r="N32"/>
  <c r="N33"/>
  <c r="N35"/>
  <c r="N36"/>
  <c r="N38"/>
  <c r="N39"/>
  <c r="N41"/>
  <c r="N42"/>
  <c r="M6"/>
  <c r="M7"/>
  <c r="M8"/>
  <c r="M9"/>
  <c r="M10"/>
  <c r="M12"/>
  <c r="M13"/>
  <c r="M15"/>
  <c r="M16"/>
  <c r="M18"/>
  <c r="M19"/>
  <c r="M21"/>
  <c r="M22"/>
  <c r="M23"/>
  <c r="M24"/>
  <c r="M26"/>
  <c r="M27"/>
  <c r="M28"/>
  <c r="M29"/>
  <c r="M30"/>
  <c r="M31"/>
  <c r="M32"/>
  <c r="M33"/>
  <c r="M35"/>
  <c r="M36"/>
  <c r="M38"/>
  <c r="M39"/>
  <c r="M41"/>
  <c r="M42"/>
  <c r="N5"/>
  <c r="O5"/>
  <c r="M5"/>
  <c r="J14" i="31"/>
  <c r="M14"/>
  <c r="M11"/>
  <c r="K25"/>
  <c r="N25"/>
  <c r="N20"/>
  <c r="K14"/>
  <c r="N14"/>
  <c r="N11"/>
  <c r="J25"/>
  <c r="M25"/>
  <c r="M20"/>
  <c r="L40"/>
  <c r="L43"/>
  <c r="J40"/>
  <c r="K40"/>
  <c r="AM37" i="22"/>
  <c r="AM34"/>
  <c r="AM20"/>
  <c r="AM25"/>
  <c r="AM17"/>
  <c r="AM11"/>
  <c r="AM14"/>
  <c r="K43" i="31"/>
  <c r="N43"/>
  <c r="N40"/>
  <c r="J43"/>
  <c r="M43"/>
  <c r="M40"/>
  <c r="AM40" i="22"/>
  <c r="AM43"/>
  <c r="AP6"/>
  <c r="AP7"/>
  <c r="AP8"/>
  <c r="AP9"/>
  <c r="AP10"/>
  <c r="AP12"/>
  <c r="AP13"/>
  <c r="AP15"/>
  <c r="AP16"/>
  <c r="AP18"/>
  <c r="AP19"/>
  <c r="F19" i="23"/>
  <c r="AP21" i="22"/>
  <c r="AP22"/>
  <c r="AP23"/>
  <c r="AP24"/>
  <c r="AP26"/>
  <c r="AP27"/>
  <c r="AP28"/>
  <c r="AP29"/>
  <c r="AP30"/>
  <c r="AP31"/>
  <c r="AP32"/>
  <c r="AP33"/>
  <c r="AP35"/>
  <c r="AP36"/>
  <c r="AP38"/>
  <c r="AP39"/>
  <c r="AP41"/>
  <c r="AP42"/>
  <c r="AO6"/>
  <c r="AO7"/>
  <c r="AO8"/>
  <c r="AO9"/>
  <c r="AO10"/>
  <c r="AO12"/>
  <c r="AO13"/>
  <c r="AO15"/>
  <c r="AO16"/>
  <c r="AO18"/>
  <c r="AO19"/>
  <c r="AO21"/>
  <c r="AO23"/>
  <c r="AO24"/>
  <c r="AO26"/>
  <c r="AO27"/>
  <c r="AO28"/>
  <c r="AO29"/>
  <c r="AO30"/>
  <c r="AO31"/>
  <c r="AO32"/>
  <c r="AO33"/>
  <c r="AO35"/>
  <c r="AO36"/>
  <c r="AO38"/>
  <c r="AO39"/>
  <c r="AO41"/>
  <c r="AO42"/>
  <c r="AN6"/>
  <c r="AN7"/>
  <c r="AN8"/>
  <c r="AN9"/>
  <c r="AN10"/>
  <c r="AN12"/>
  <c r="AN13"/>
  <c r="AN15"/>
  <c r="AN16"/>
  <c r="AN18"/>
  <c r="AN19"/>
  <c r="AN21"/>
  <c r="AN22"/>
  <c r="AN23"/>
  <c r="AN24"/>
  <c r="AN26"/>
  <c r="AN27"/>
  <c r="AN28"/>
  <c r="AN29"/>
  <c r="AN30"/>
  <c r="AN31"/>
  <c r="AN32"/>
  <c r="AN35"/>
  <c r="AN36"/>
  <c r="AN38"/>
  <c r="AN39"/>
  <c r="AN41"/>
  <c r="AN42"/>
  <c r="AO5"/>
  <c r="AP5"/>
  <c r="AN5"/>
  <c r="AP37"/>
  <c r="AN20"/>
  <c r="AN25"/>
  <c r="AO11"/>
  <c r="AO14"/>
  <c r="E14" i="23"/>
  <c r="AO17" i="22"/>
  <c r="AN11"/>
  <c r="AN14"/>
  <c r="AO20"/>
  <c r="AO25"/>
  <c r="AN37"/>
  <c r="AN34"/>
  <c r="AN17"/>
  <c r="AP20"/>
  <c r="AP25"/>
  <c r="AO37"/>
  <c r="AO34"/>
  <c r="AP17"/>
  <c r="AP34"/>
  <c r="AP11"/>
  <c r="AP14"/>
  <c r="AO40"/>
  <c r="AO43"/>
  <c r="AN40"/>
  <c r="AN43"/>
  <c r="AP40"/>
  <c r="AP43"/>
  <c r="I37" i="34"/>
  <c r="I34"/>
  <c r="I20"/>
  <c r="I25"/>
  <c r="I17"/>
  <c r="I11"/>
  <c r="I14"/>
  <c r="F43" i="23"/>
  <c r="I40" i="34"/>
  <c r="L42"/>
  <c r="F42" i="33"/>
  <c r="K42" i="34"/>
  <c r="E42" i="33"/>
  <c r="J42" i="34"/>
  <c r="D42" i="33"/>
  <c r="L41" i="34"/>
  <c r="F41" i="33"/>
  <c r="K41" i="34"/>
  <c r="E41" i="33"/>
  <c r="J41" i="34"/>
  <c r="D41" i="33"/>
  <c r="L39" i="34"/>
  <c r="F39" i="33"/>
  <c r="K39" i="34"/>
  <c r="E39" i="33"/>
  <c r="J39" i="34"/>
  <c r="D39" i="33"/>
  <c r="L38" i="34"/>
  <c r="F38" i="33"/>
  <c r="K38" i="34"/>
  <c r="E38" i="33"/>
  <c r="J38" i="34"/>
  <c r="D38" i="33"/>
  <c r="K37" i="34"/>
  <c r="E37" i="33"/>
  <c r="L37" i="34"/>
  <c r="F37" i="33"/>
  <c r="J37" i="34"/>
  <c r="D37" i="33"/>
  <c r="L36" i="34"/>
  <c r="F36" i="33"/>
  <c r="K36" i="34"/>
  <c r="E36" i="33"/>
  <c r="J36" i="34"/>
  <c r="D36" i="33"/>
  <c r="L35" i="34"/>
  <c r="F35" i="33"/>
  <c r="K35" i="34"/>
  <c r="E35" i="33"/>
  <c r="J35" i="34"/>
  <c r="D35" i="33"/>
  <c r="L34" i="34"/>
  <c r="F34" i="33"/>
  <c r="L33" i="34"/>
  <c r="F33" i="33"/>
  <c r="K33" i="34"/>
  <c r="E33" i="33"/>
  <c r="J33" i="34"/>
  <c r="D33" i="33"/>
  <c r="L32" i="34"/>
  <c r="F32" i="33"/>
  <c r="K32" i="34"/>
  <c r="E32" i="33"/>
  <c r="J32" i="34"/>
  <c r="D32" i="33"/>
  <c r="L31" i="34"/>
  <c r="F31" i="33"/>
  <c r="K31" i="34"/>
  <c r="E31" i="33"/>
  <c r="J31" i="34"/>
  <c r="D31" i="33"/>
  <c r="L30" i="34"/>
  <c r="F30" i="33"/>
  <c r="K30" i="34"/>
  <c r="E30" i="33"/>
  <c r="J30" i="34"/>
  <c r="D30" i="33"/>
  <c r="L29" i="34"/>
  <c r="F29" i="33"/>
  <c r="K29" i="34"/>
  <c r="E29" i="33"/>
  <c r="J29" i="34"/>
  <c r="D29" i="33"/>
  <c r="L28" i="34"/>
  <c r="F28" i="33"/>
  <c r="K28" i="34"/>
  <c r="E28" i="33"/>
  <c r="J28" i="34"/>
  <c r="D28" i="33"/>
  <c r="L27" i="34"/>
  <c r="F27" i="33"/>
  <c r="K27" i="34"/>
  <c r="E27" i="33"/>
  <c r="J27" i="34"/>
  <c r="D27" i="33"/>
  <c r="L26" i="34"/>
  <c r="F26" i="33"/>
  <c r="K26" i="34"/>
  <c r="E26" i="33"/>
  <c r="J26" i="34"/>
  <c r="D26" i="33"/>
  <c r="L24" i="34"/>
  <c r="F24" i="33"/>
  <c r="K24" i="34"/>
  <c r="E24" i="33"/>
  <c r="J24" i="34"/>
  <c r="D24" i="33"/>
  <c r="L23" i="34"/>
  <c r="F23" i="33"/>
  <c r="K23" i="34"/>
  <c r="E23" i="33"/>
  <c r="J23" i="34"/>
  <c r="D23" i="33"/>
  <c r="L22" i="34"/>
  <c r="F22" i="33"/>
  <c r="K22" i="34"/>
  <c r="E22" i="33"/>
  <c r="J22" i="34"/>
  <c r="D22" i="33"/>
  <c r="L21" i="34"/>
  <c r="F21" i="33"/>
  <c r="K21" i="34"/>
  <c r="E21" i="33"/>
  <c r="J21" i="34"/>
  <c r="D21" i="33"/>
  <c r="L20" i="34"/>
  <c r="F20" i="33"/>
  <c r="L25" i="34"/>
  <c r="F25" i="33"/>
  <c r="K20" i="34"/>
  <c r="E20" i="33"/>
  <c r="J20" i="34"/>
  <c r="D20" i="33"/>
  <c r="L19" i="34"/>
  <c r="F19" i="33"/>
  <c r="K19" i="34"/>
  <c r="E19" i="33"/>
  <c r="J19" i="34"/>
  <c r="D19" i="33"/>
  <c r="L18" i="34"/>
  <c r="F18" i="33"/>
  <c r="K18" i="34"/>
  <c r="E18" i="33"/>
  <c r="J18" i="34"/>
  <c r="D18" i="33"/>
  <c r="K17" i="34"/>
  <c r="E17" i="33"/>
  <c r="L17" i="34"/>
  <c r="F17" i="33"/>
  <c r="J17" i="34"/>
  <c r="D17" i="33"/>
  <c r="L16" i="34"/>
  <c r="F16" i="33"/>
  <c r="K16" i="34"/>
  <c r="E16" i="33"/>
  <c r="J16" i="34"/>
  <c r="D16" i="33"/>
  <c r="L15" i="34"/>
  <c r="F15" i="33"/>
  <c r="K15" i="34"/>
  <c r="E15" i="33"/>
  <c r="J15" i="34"/>
  <c r="D15" i="33"/>
  <c r="L13" i="34"/>
  <c r="F13" i="33"/>
  <c r="K13" i="34"/>
  <c r="E13" i="33"/>
  <c r="J13" i="34"/>
  <c r="D13" i="33"/>
  <c r="L12" i="34"/>
  <c r="F12" i="33"/>
  <c r="K12" i="34"/>
  <c r="E12" i="33"/>
  <c r="J12" i="34"/>
  <c r="D12" i="33"/>
  <c r="I43" i="34"/>
  <c r="L10"/>
  <c r="F10" i="33"/>
  <c r="K10" i="34"/>
  <c r="E10" i="33"/>
  <c r="J10" i="34"/>
  <c r="D10" i="33"/>
  <c r="L9" i="34"/>
  <c r="F9" i="33"/>
  <c r="K9" i="34"/>
  <c r="E9" i="33"/>
  <c r="J9" i="34"/>
  <c r="D9" i="33"/>
  <c r="L8" i="34"/>
  <c r="F8" i="33"/>
  <c r="K8" i="34"/>
  <c r="E8" i="33"/>
  <c r="J8" i="34"/>
  <c r="D8" i="33"/>
  <c r="L7" i="34"/>
  <c r="F7" i="33"/>
  <c r="K7" i="34"/>
  <c r="E7" i="33"/>
  <c r="J7" i="34"/>
  <c r="D7" i="33"/>
  <c r="L6" i="34"/>
  <c r="F6" i="33"/>
  <c r="K6" i="34"/>
  <c r="E6" i="33"/>
  <c r="J6" i="34"/>
  <c r="D6" i="33"/>
  <c r="L5" i="34"/>
  <c r="F5" i="33"/>
  <c r="K5" i="34"/>
  <c r="E5" i="33"/>
  <c r="J5" i="34"/>
  <c r="D5" i="33"/>
  <c r="G13"/>
  <c r="G33"/>
  <c r="G28"/>
  <c r="G41"/>
  <c r="G42"/>
  <c r="L11" i="34"/>
  <c r="F11" i="33"/>
  <c r="J34" i="34"/>
  <c r="D34" i="33"/>
  <c r="K34" i="34"/>
  <c r="E34" i="33"/>
  <c r="G34"/>
  <c r="L40" i="34"/>
  <c r="F40" i="33"/>
  <c r="L43" i="34"/>
  <c r="F43" i="33"/>
  <c r="J14" i="34"/>
  <c r="D14" i="33"/>
  <c r="K14" i="34"/>
  <c r="E14" i="33"/>
  <c r="J11" i="34"/>
  <c r="D11" i="33"/>
  <c r="J25" i="34"/>
  <c r="D25" i="33"/>
  <c r="K11" i="34"/>
  <c r="E11" i="33"/>
  <c r="L14" i="34"/>
  <c r="F14" i="33"/>
  <c r="G14"/>
  <c r="K25" i="34"/>
  <c r="E25" i="33"/>
  <c r="K40" i="34"/>
  <c r="E40" i="33"/>
  <c r="G40"/>
  <c r="K43" i="34"/>
  <c r="E43" i="33"/>
  <c r="G43"/>
  <c r="J43" i="34"/>
  <c r="D43" i="33"/>
  <c r="J40" i="34"/>
  <c r="D40" i="33"/>
  <c r="F37" i="31"/>
  <c r="O37"/>
  <c r="F20"/>
  <c r="F11"/>
  <c r="F25"/>
  <c r="O25"/>
  <c r="O20"/>
  <c r="F14"/>
  <c r="O14"/>
  <c r="O11"/>
  <c r="M37" i="11"/>
  <c r="N17"/>
  <c r="N34"/>
  <c r="N11"/>
  <c r="N25"/>
  <c r="N20"/>
  <c r="N37"/>
  <c r="M25"/>
  <c r="M20"/>
  <c r="M11"/>
  <c r="M17"/>
  <c r="M34"/>
  <c r="F40" i="31"/>
  <c r="F43"/>
  <c r="O43"/>
  <c r="O40"/>
  <c r="N14" i="11"/>
  <c r="M14"/>
  <c r="M40"/>
  <c r="N40"/>
  <c r="D5" i="18"/>
  <c r="F5"/>
  <c r="E5"/>
  <c r="F7"/>
  <c r="F8"/>
  <c r="F9"/>
  <c r="F10"/>
  <c r="F12"/>
  <c r="F13"/>
  <c r="F15"/>
  <c r="F16"/>
  <c r="F17"/>
  <c r="F19"/>
  <c r="F21"/>
  <c r="F22"/>
  <c r="F23"/>
  <c r="F24"/>
  <c r="F26"/>
  <c r="F27"/>
  <c r="F28"/>
  <c r="F29"/>
  <c r="F30"/>
  <c r="F31"/>
  <c r="F32"/>
  <c r="F33"/>
  <c r="F35"/>
  <c r="F36"/>
  <c r="F38"/>
  <c r="F39"/>
  <c r="F42"/>
  <c r="E8"/>
  <c r="E9"/>
  <c r="E10"/>
  <c r="E12"/>
  <c r="E13"/>
  <c r="E15"/>
  <c r="E16"/>
  <c r="E17"/>
  <c r="E19"/>
  <c r="E21"/>
  <c r="E22"/>
  <c r="E23"/>
  <c r="E24"/>
  <c r="E26"/>
  <c r="E28"/>
  <c r="E29"/>
  <c r="E30"/>
  <c r="E31"/>
  <c r="E32"/>
  <c r="E33"/>
  <c r="E35"/>
  <c r="E36"/>
  <c r="E37"/>
  <c r="E38"/>
  <c r="E39"/>
  <c r="E41"/>
  <c r="E42"/>
  <c r="E6"/>
  <c r="F6"/>
  <c r="D7"/>
  <c r="D8"/>
  <c r="D9"/>
  <c r="D10"/>
  <c r="D12"/>
  <c r="D13"/>
  <c r="D15"/>
  <c r="D16"/>
  <c r="D17"/>
  <c r="D18"/>
  <c r="D19"/>
  <c r="D21"/>
  <c r="D22"/>
  <c r="D23"/>
  <c r="D24"/>
  <c r="D26"/>
  <c r="D27"/>
  <c r="D28"/>
  <c r="D29"/>
  <c r="D30"/>
  <c r="D31"/>
  <c r="D32"/>
  <c r="D33"/>
  <c r="D35"/>
  <c r="D36"/>
  <c r="D37"/>
  <c r="D38"/>
  <c r="D39"/>
  <c r="D42"/>
  <c r="D6"/>
  <c r="F37"/>
  <c r="G42"/>
  <c r="G13"/>
  <c r="F41"/>
  <c r="G41"/>
  <c r="D41"/>
  <c r="F25"/>
  <c r="F18"/>
  <c r="E11"/>
  <c r="F14"/>
  <c r="E18"/>
  <c r="E7"/>
  <c r="D34"/>
  <c r="F34"/>
  <c r="E34"/>
  <c r="E27"/>
  <c r="G27"/>
  <c r="G34"/>
  <c r="F20"/>
  <c r="E14"/>
  <c r="G14"/>
  <c r="F11"/>
  <c r="E20"/>
  <c r="D25"/>
  <c r="D20"/>
  <c r="D11"/>
  <c r="F43"/>
  <c r="E25"/>
  <c r="F40"/>
  <c r="D14"/>
  <c r="E43"/>
  <c r="G43"/>
  <c r="E40"/>
  <c r="G40"/>
  <c r="D43"/>
  <c r="D40"/>
  <c r="O6" i="9"/>
  <c r="O7"/>
  <c r="O8"/>
  <c r="O9"/>
  <c r="O10"/>
  <c r="O12"/>
  <c r="O13"/>
  <c r="O15"/>
  <c r="O16"/>
  <c r="O18"/>
  <c r="O19"/>
  <c r="O21"/>
  <c r="O22"/>
  <c r="O23"/>
  <c r="O24"/>
  <c r="O26"/>
  <c r="O27"/>
  <c r="O28"/>
  <c r="O29"/>
  <c r="O30"/>
  <c r="O31"/>
  <c r="O32"/>
  <c r="O33"/>
  <c r="O35"/>
  <c r="O36"/>
  <c r="O38"/>
  <c r="O39"/>
  <c r="O41"/>
  <c r="O42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1"/>
  <c r="N42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1"/>
  <c r="D41" i="15"/>
  <c r="M42" i="9"/>
  <c r="N5"/>
  <c r="O5"/>
  <c r="M5"/>
  <c r="M43"/>
  <c r="M40"/>
  <c r="R6" i="29"/>
  <c r="R7"/>
  <c r="R8"/>
  <c r="R9"/>
  <c r="R10"/>
  <c r="R12"/>
  <c r="R13"/>
  <c r="R15"/>
  <c r="R16"/>
  <c r="R18"/>
  <c r="R19"/>
  <c r="R21"/>
  <c r="R22"/>
  <c r="R23"/>
  <c r="R24"/>
  <c r="R26"/>
  <c r="R27"/>
  <c r="R28"/>
  <c r="R29"/>
  <c r="R30"/>
  <c r="R31"/>
  <c r="R32"/>
  <c r="R33"/>
  <c r="R35"/>
  <c r="R36"/>
  <c r="R38"/>
  <c r="R39"/>
  <c r="R41"/>
  <c r="R42"/>
  <c r="Q6"/>
  <c r="Q7"/>
  <c r="Q8"/>
  <c r="Q9"/>
  <c r="Q10"/>
  <c r="Q12"/>
  <c r="Q13"/>
  <c r="Q15"/>
  <c r="Q16"/>
  <c r="Q18"/>
  <c r="Q19"/>
  <c r="Q21"/>
  <c r="Q22"/>
  <c r="Q23"/>
  <c r="Q24"/>
  <c r="Q26"/>
  <c r="Q27"/>
  <c r="Q28"/>
  <c r="Q29"/>
  <c r="Q30"/>
  <c r="Q31"/>
  <c r="Q32"/>
  <c r="Q33"/>
  <c r="Q35"/>
  <c r="Q36"/>
  <c r="Q37"/>
  <c r="Q38"/>
  <c r="Q39"/>
  <c r="Q41"/>
  <c r="Q42"/>
  <c r="P6"/>
  <c r="P7"/>
  <c r="P8"/>
  <c r="P9"/>
  <c r="P10"/>
  <c r="P12"/>
  <c r="P13"/>
  <c r="P15"/>
  <c r="P16"/>
  <c r="P18"/>
  <c r="P19"/>
  <c r="P21"/>
  <c r="P22"/>
  <c r="P23"/>
  <c r="P24"/>
  <c r="P26"/>
  <c r="P27"/>
  <c r="P28"/>
  <c r="P29"/>
  <c r="P30"/>
  <c r="P31"/>
  <c r="P32"/>
  <c r="P33"/>
  <c r="P35"/>
  <c r="P36"/>
  <c r="P37"/>
  <c r="P38"/>
  <c r="P39"/>
  <c r="P41"/>
  <c r="P42"/>
  <c r="Q5"/>
  <c r="R5"/>
  <c r="P5"/>
  <c r="P34"/>
  <c r="Q34"/>
  <c r="F6" i="28"/>
  <c r="F7"/>
  <c r="F8"/>
  <c r="F9"/>
  <c r="F10"/>
  <c r="F12"/>
  <c r="F13"/>
  <c r="F15"/>
  <c r="F16"/>
  <c r="F18"/>
  <c r="F19"/>
  <c r="F21"/>
  <c r="F22"/>
  <c r="F23"/>
  <c r="F24"/>
  <c r="F26"/>
  <c r="F27"/>
  <c r="F28"/>
  <c r="F29"/>
  <c r="F30"/>
  <c r="F31"/>
  <c r="F32"/>
  <c r="F33"/>
  <c r="F35"/>
  <c r="F36"/>
  <c r="F38"/>
  <c r="F39"/>
  <c r="F41"/>
  <c r="F42"/>
  <c r="E42"/>
  <c r="G42"/>
  <c r="E6"/>
  <c r="E7"/>
  <c r="E8"/>
  <c r="E9"/>
  <c r="E10"/>
  <c r="E12"/>
  <c r="E13"/>
  <c r="E15"/>
  <c r="E16"/>
  <c r="E18"/>
  <c r="E19"/>
  <c r="E21"/>
  <c r="E22"/>
  <c r="E23"/>
  <c r="E24"/>
  <c r="E26"/>
  <c r="E27"/>
  <c r="E28"/>
  <c r="E29"/>
  <c r="E30"/>
  <c r="E31"/>
  <c r="E32"/>
  <c r="E33"/>
  <c r="E35"/>
  <c r="E36"/>
  <c r="E38"/>
  <c r="E39"/>
  <c r="E41"/>
  <c r="D6"/>
  <c r="D7"/>
  <c r="D8"/>
  <c r="D9"/>
  <c r="D10"/>
  <c r="D12"/>
  <c r="D13"/>
  <c r="D15"/>
  <c r="D16"/>
  <c r="D18"/>
  <c r="D19"/>
  <c r="D21"/>
  <c r="D22"/>
  <c r="D23"/>
  <c r="D24"/>
  <c r="D26"/>
  <c r="D27"/>
  <c r="D28"/>
  <c r="D29"/>
  <c r="D30"/>
  <c r="D31"/>
  <c r="D32"/>
  <c r="D33"/>
  <c r="D34"/>
  <c r="D35"/>
  <c r="D36"/>
  <c r="D38"/>
  <c r="D39"/>
  <c r="D41"/>
  <c r="D42"/>
  <c r="E5"/>
  <c r="F5"/>
  <c r="D5"/>
  <c r="D37"/>
  <c r="E37"/>
  <c r="P20" i="29"/>
  <c r="Q20"/>
  <c r="P17"/>
  <c r="Q17"/>
  <c r="P11"/>
  <c r="Q11"/>
  <c r="G41" i="28"/>
  <c r="G30"/>
  <c r="G29"/>
  <c r="G27"/>
  <c r="M43" i="11"/>
  <c r="N43"/>
  <c r="N43" i="9"/>
  <c r="N40"/>
  <c r="D17" i="28"/>
  <c r="D11"/>
  <c r="E11"/>
  <c r="E20"/>
  <c r="E17"/>
  <c r="P25" i="29"/>
  <c r="D20" i="28"/>
  <c r="Q25" i="29"/>
  <c r="E34" i="28"/>
  <c r="O37" i="29"/>
  <c r="O34"/>
  <c r="O20"/>
  <c r="R20"/>
  <c r="O17"/>
  <c r="O11"/>
  <c r="O14"/>
  <c r="R14"/>
  <c r="Q14"/>
  <c r="E14" i="28"/>
  <c r="P14" i="29"/>
  <c r="D14" i="28"/>
  <c r="R37" i="29"/>
  <c r="F37" i="28"/>
  <c r="R11" i="29"/>
  <c r="F11" i="28"/>
  <c r="R17" i="29"/>
  <c r="F17" i="28"/>
  <c r="R34" i="29"/>
  <c r="F34" i="28"/>
  <c r="G34"/>
  <c r="E25"/>
  <c r="D25"/>
  <c r="O25" i="29"/>
  <c r="R25"/>
  <c r="F20" i="28"/>
  <c r="F14"/>
  <c r="O40" i="29"/>
  <c r="R40"/>
  <c r="F40" i="28"/>
  <c r="Q40" i="29"/>
  <c r="E40" i="28"/>
  <c r="P43" i="29"/>
  <c r="D43" i="28"/>
  <c r="P40" i="29"/>
  <c r="D40" i="28"/>
  <c r="F25"/>
  <c r="D43" i="23"/>
  <c r="G40" i="28"/>
  <c r="O43" i="29"/>
  <c r="R43"/>
  <c r="Q43"/>
  <c r="E43" i="28"/>
  <c r="F43"/>
  <c r="G43"/>
  <c r="L37" i="11"/>
  <c r="O37"/>
  <c r="L34"/>
  <c r="O34"/>
  <c r="L20"/>
  <c r="L17"/>
  <c r="O17"/>
  <c r="L25"/>
  <c r="O25"/>
  <c r="O20"/>
  <c r="D40" i="15"/>
  <c r="D40" i="23"/>
  <c r="D40" i="16"/>
  <c r="E40" i="23"/>
  <c r="E40" i="17"/>
  <c r="E40" i="21"/>
  <c r="D40" i="17"/>
  <c r="D40" i="21"/>
  <c r="E22" i="15"/>
  <c r="D22"/>
  <c r="E22" i="16"/>
  <c r="E22" i="17"/>
  <c r="D22"/>
  <c r="F22" i="15"/>
  <c r="F22" i="16"/>
  <c r="D22"/>
  <c r="F22" i="17"/>
  <c r="E22" i="23"/>
  <c r="F22"/>
  <c r="G22"/>
  <c r="D22"/>
  <c r="F22" i="21"/>
  <c r="D22"/>
  <c r="E22"/>
  <c r="F42" i="23"/>
  <c r="D42"/>
  <c r="E42"/>
  <c r="F42" i="15"/>
  <c r="E42"/>
  <c r="D42"/>
  <c r="E42" i="16"/>
  <c r="D42"/>
  <c r="F42" i="17"/>
  <c r="E42"/>
  <c r="G42"/>
  <c r="D42"/>
  <c r="F42" i="16"/>
  <c r="G42"/>
  <c r="G42" i="23"/>
  <c r="G42" i="15"/>
  <c r="G22" i="21"/>
  <c r="E42"/>
  <c r="D42"/>
  <c r="F42"/>
  <c r="G42"/>
  <c r="E39" i="17"/>
  <c r="E41"/>
  <c r="F7" i="16"/>
  <c r="F12"/>
  <c r="F18"/>
  <c r="F24"/>
  <c r="F26"/>
  <c r="F28"/>
  <c r="F29"/>
  <c r="F31"/>
  <c r="F33"/>
  <c r="F36"/>
  <c r="E6"/>
  <c r="E7"/>
  <c r="E8"/>
  <c r="E9"/>
  <c r="E10"/>
  <c r="E11"/>
  <c r="E12"/>
  <c r="E13"/>
  <c r="E14"/>
  <c r="E16"/>
  <c r="E17"/>
  <c r="E18"/>
  <c r="E19"/>
  <c r="E20"/>
  <c r="E21"/>
  <c r="E23"/>
  <c r="E24"/>
  <c r="E25"/>
  <c r="E28"/>
  <c r="E29"/>
  <c r="E30"/>
  <c r="E31"/>
  <c r="E32"/>
  <c r="E33"/>
  <c r="E35"/>
  <c r="E36"/>
  <c r="E37"/>
  <c r="E38"/>
  <c r="E39"/>
  <c r="E41"/>
  <c r="D6"/>
  <c r="D7"/>
  <c r="D9"/>
  <c r="D10"/>
  <c r="D11"/>
  <c r="D13"/>
  <c r="D14"/>
  <c r="D15"/>
  <c r="D17"/>
  <c r="D18"/>
  <c r="D19"/>
  <c r="D21"/>
  <c r="D23"/>
  <c r="D24"/>
  <c r="D26"/>
  <c r="D27"/>
  <c r="D28"/>
  <c r="D29"/>
  <c r="D30"/>
  <c r="D31"/>
  <c r="D32"/>
  <c r="D33"/>
  <c r="D34"/>
  <c r="D35"/>
  <c r="D36"/>
  <c r="D37"/>
  <c r="D38"/>
  <c r="D39"/>
  <c r="D41"/>
  <c r="D43"/>
  <c r="E5"/>
  <c r="F5"/>
  <c r="D5"/>
  <c r="D5" i="17"/>
  <c r="F39"/>
  <c r="F41"/>
  <c r="D39"/>
  <c r="D41"/>
  <c r="D43"/>
  <c r="L11" i="11"/>
  <c r="F6" i="16"/>
  <c r="F8"/>
  <c r="F9"/>
  <c r="F10"/>
  <c r="F13"/>
  <c r="G13"/>
  <c r="F15"/>
  <c r="F16"/>
  <c r="F19"/>
  <c r="F21"/>
  <c r="F23"/>
  <c r="F27"/>
  <c r="F30"/>
  <c r="F32"/>
  <c r="F35"/>
  <c r="F38"/>
  <c r="F39"/>
  <c r="F41"/>
  <c r="E15"/>
  <c r="D8"/>
  <c r="D12"/>
  <c r="D16"/>
  <c r="D20"/>
  <c r="D25"/>
  <c r="I37" i="10"/>
  <c r="L37"/>
  <c r="I34"/>
  <c r="L34"/>
  <c r="I20"/>
  <c r="I17"/>
  <c r="L17"/>
  <c r="I11"/>
  <c r="F39" i="23"/>
  <c r="F41"/>
  <c r="E39"/>
  <c r="E41"/>
  <c r="D39"/>
  <c r="D41"/>
  <c r="D38"/>
  <c r="L11" i="9"/>
  <c r="L14"/>
  <c r="L17"/>
  <c r="L20"/>
  <c r="L25"/>
  <c r="L34"/>
  <c r="L37"/>
  <c r="F38" i="15"/>
  <c r="F39"/>
  <c r="F41"/>
  <c r="E38"/>
  <c r="E39"/>
  <c r="E41"/>
  <c r="E43"/>
  <c r="D38"/>
  <c r="D39"/>
  <c r="D37"/>
  <c r="G41" i="16"/>
  <c r="G30"/>
  <c r="G41" i="23"/>
  <c r="G41" i="17"/>
  <c r="G41" i="15"/>
  <c r="I14" i="10"/>
  <c r="L14"/>
  <c r="L11"/>
  <c r="F11" i="16"/>
  <c r="I25" i="10"/>
  <c r="L25"/>
  <c r="L20"/>
  <c r="F20" i="16"/>
  <c r="L14" i="11"/>
  <c r="O11"/>
  <c r="F11" i="17"/>
  <c r="F39" i="21"/>
  <c r="D39"/>
  <c r="E39"/>
  <c r="D41"/>
  <c r="E41"/>
  <c r="F41"/>
  <c r="O20" i="9"/>
  <c r="F20" i="15"/>
  <c r="O25" i="9"/>
  <c r="F25" i="15"/>
  <c r="O34" i="9"/>
  <c r="F17" i="16"/>
  <c r="O17" i="9"/>
  <c r="F17" i="15"/>
  <c r="O37" i="9"/>
  <c r="F37" i="15"/>
  <c r="F25" i="16"/>
  <c r="O14" i="9"/>
  <c r="F14" i="15"/>
  <c r="O11" i="9"/>
  <c r="F11" i="15"/>
  <c r="F20" i="23"/>
  <c r="F17"/>
  <c r="F34" i="16"/>
  <c r="L40" i="9"/>
  <c r="L43"/>
  <c r="F37" i="16"/>
  <c r="F34" i="17"/>
  <c r="E43" i="23"/>
  <c r="G43"/>
  <c r="D43" i="15"/>
  <c r="E14" i="17"/>
  <c r="E43"/>
  <c r="E34" i="16"/>
  <c r="E43"/>
  <c r="F10" i="23"/>
  <c r="E10"/>
  <c r="D5"/>
  <c r="F7"/>
  <c r="F8"/>
  <c r="F9"/>
  <c r="F12"/>
  <c r="F13"/>
  <c r="F15"/>
  <c r="F16"/>
  <c r="E16"/>
  <c r="G16"/>
  <c r="F18"/>
  <c r="F21"/>
  <c r="F23"/>
  <c r="F26"/>
  <c r="F28"/>
  <c r="F29"/>
  <c r="F30"/>
  <c r="F31"/>
  <c r="E31"/>
  <c r="G31"/>
  <c r="F32"/>
  <c r="F33"/>
  <c r="F35"/>
  <c r="F36"/>
  <c r="E7"/>
  <c r="E8"/>
  <c r="E9"/>
  <c r="E11"/>
  <c r="E12"/>
  <c r="E13"/>
  <c r="E15"/>
  <c r="E18"/>
  <c r="E19"/>
  <c r="E21"/>
  <c r="E23"/>
  <c r="E25"/>
  <c r="E26"/>
  <c r="E28"/>
  <c r="E29"/>
  <c r="E30"/>
  <c r="E32"/>
  <c r="E33"/>
  <c r="E35"/>
  <c r="E36"/>
  <c r="D7"/>
  <c r="D8"/>
  <c r="D9"/>
  <c r="D10"/>
  <c r="D11"/>
  <c r="D12"/>
  <c r="D13"/>
  <c r="D14"/>
  <c r="D15"/>
  <c r="D16"/>
  <c r="D18"/>
  <c r="D19"/>
  <c r="D21"/>
  <c r="D23"/>
  <c r="D25"/>
  <c r="D26"/>
  <c r="D28"/>
  <c r="D29"/>
  <c r="D30"/>
  <c r="D31"/>
  <c r="D32"/>
  <c r="D33"/>
  <c r="D35"/>
  <c r="D36"/>
  <c r="E5"/>
  <c r="F5"/>
  <c r="D37"/>
  <c r="D27"/>
  <c r="D24"/>
  <c r="D34"/>
  <c r="D20"/>
  <c r="D6"/>
  <c r="D17"/>
  <c r="F7" i="15"/>
  <c r="F8"/>
  <c r="F9"/>
  <c r="F10"/>
  <c r="F12"/>
  <c r="F13"/>
  <c r="F15"/>
  <c r="F16"/>
  <c r="F18"/>
  <c r="F19"/>
  <c r="F21"/>
  <c r="F23"/>
  <c r="F26"/>
  <c r="F28"/>
  <c r="F29"/>
  <c r="F30"/>
  <c r="F31"/>
  <c r="F32"/>
  <c r="F35"/>
  <c r="F36"/>
  <c r="E7"/>
  <c r="E8"/>
  <c r="E9"/>
  <c r="E10"/>
  <c r="E11"/>
  <c r="E12"/>
  <c r="E13"/>
  <c r="E14"/>
  <c r="E15"/>
  <c r="E16"/>
  <c r="E18"/>
  <c r="E19"/>
  <c r="E21"/>
  <c r="E23"/>
  <c r="E25"/>
  <c r="E26"/>
  <c r="E28"/>
  <c r="E29"/>
  <c r="E30"/>
  <c r="E31"/>
  <c r="E32"/>
  <c r="E35"/>
  <c r="E36"/>
  <c r="D7"/>
  <c r="D8"/>
  <c r="D9"/>
  <c r="D10"/>
  <c r="D11"/>
  <c r="D12"/>
  <c r="D13"/>
  <c r="D14"/>
  <c r="D15"/>
  <c r="D16"/>
  <c r="D18"/>
  <c r="D19"/>
  <c r="D21"/>
  <c r="D23"/>
  <c r="D25"/>
  <c r="D26"/>
  <c r="D28"/>
  <c r="D29"/>
  <c r="D30"/>
  <c r="D31"/>
  <c r="D32"/>
  <c r="D33"/>
  <c r="D35"/>
  <c r="D36"/>
  <c r="E5"/>
  <c r="F5"/>
  <c r="D5"/>
  <c r="D27"/>
  <c r="D24"/>
  <c r="D34"/>
  <c r="D20"/>
  <c r="D6"/>
  <c r="D17"/>
  <c r="E27" i="23"/>
  <c r="E24"/>
  <c r="E6"/>
  <c r="E17"/>
  <c r="E26" i="16"/>
  <c r="G26"/>
  <c r="E27"/>
  <c r="G27"/>
  <c r="E37" i="15"/>
  <c r="E27"/>
  <c r="E24"/>
  <c r="E6"/>
  <c r="F24" i="23"/>
  <c r="F7" i="17"/>
  <c r="F8"/>
  <c r="F9"/>
  <c r="F10"/>
  <c r="F12"/>
  <c r="F13"/>
  <c r="F15"/>
  <c r="F16"/>
  <c r="F18"/>
  <c r="F19"/>
  <c r="F21"/>
  <c r="F23"/>
  <c r="F25"/>
  <c r="F26"/>
  <c r="F28"/>
  <c r="F29"/>
  <c r="F30"/>
  <c r="F31"/>
  <c r="F32"/>
  <c r="F33"/>
  <c r="F35"/>
  <c r="F36"/>
  <c r="E6"/>
  <c r="E7"/>
  <c r="E8"/>
  <c r="E9"/>
  <c r="E10"/>
  <c r="E11"/>
  <c r="E12"/>
  <c r="E13"/>
  <c r="E15"/>
  <c r="E16"/>
  <c r="E18"/>
  <c r="E19"/>
  <c r="E20"/>
  <c r="E21"/>
  <c r="E23"/>
  <c r="E24"/>
  <c r="E25"/>
  <c r="E26"/>
  <c r="E27"/>
  <c r="E28"/>
  <c r="E29"/>
  <c r="E30"/>
  <c r="E31"/>
  <c r="E32"/>
  <c r="E33"/>
  <c r="E35"/>
  <c r="E36"/>
  <c r="E37"/>
  <c r="D6"/>
  <c r="D7"/>
  <c r="D8"/>
  <c r="D9"/>
  <c r="D10"/>
  <c r="D11"/>
  <c r="D12"/>
  <c r="D13"/>
  <c r="D14"/>
  <c r="D15"/>
  <c r="D16"/>
  <c r="D18"/>
  <c r="D19"/>
  <c r="D20"/>
  <c r="D21"/>
  <c r="D23"/>
  <c r="D24"/>
  <c r="D25"/>
  <c r="D26"/>
  <c r="D27"/>
  <c r="D28"/>
  <c r="D29"/>
  <c r="D30"/>
  <c r="D31"/>
  <c r="D32"/>
  <c r="D33"/>
  <c r="D35"/>
  <c r="D36"/>
  <c r="D37"/>
  <c r="E5"/>
  <c r="F5"/>
  <c r="F6" i="15"/>
  <c r="E17"/>
  <c r="E20"/>
  <c r="F24"/>
  <c r="F27"/>
  <c r="F6" i="17"/>
  <c r="F38"/>
  <c r="F17"/>
  <c r="F37"/>
  <c r="F27"/>
  <c r="G27"/>
  <c r="F24"/>
  <c r="F20"/>
  <c r="E34"/>
  <c r="E38"/>
  <c r="E17"/>
  <c r="D34"/>
  <c r="D38"/>
  <c r="D38" i="21"/>
  <c r="D17" i="17"/>
  <c r="E37" i="23"/>
  <c r="E20"/>
  <c r="F6"/>
  <c r="G6"/>
  <c r="F27"/>
  <c r="G27"/>
  <c r="G30"/>
  <c r="G13"/>
  <c r="G5"/>
  <c r="G36"/>
  <c r="G26"/>
  <c r="G13" i="17"/>
  <c r="G33" i="23"/>
  <c r="G33" i="17"/>
  <c r="G18" i="23"/>
  <c r="G24"/>
  <c r="G28"/>
  <c r="G34" i="17"/>
  <c r="G10" i="23"/>
  <c r="G28" i="17"/>
  <c r="G34" i="16"/>
  <c r="G35" i="23"/>
  <c r="G9"/>
  <c r="G17"/>
  <c r="G21"/>
  <c r="G8"/>
  <c r="G7"/>
  <c r="G41" i="21"/>
  <c r="I40" i="10"/>
  <c r="L40"/>
  <c r="L40" i="11"/>
  <c r="O14"/>
  <c r="F14" i="17"/>
  <c r="G14"/>
  <c r="E13" i="21"/>
  <c r="E27"/>
  <c r="E24"/>
  <c r="D33"/>
  <c r="D29"/>
  <c r="D23"/>
  <c r="E29"/>
  <c r="E16"/>
  <c r="D24"/>
  <c r="D32"/>
  <c r="D28"/>
  <c r="D5"/>
  <c r="F17"/>
  <c r="F30"/>
  <c r="F29"/>
  <c r="E28"/>
  <c r="D27"/>
  <c r="E20"/>
  <c r="D37"/>
  <c r="D8"/>
  <c r="E23"/>
  <c r="E8"/>
  <c r="F24"/>
  <c r="D21"/>
  <c r="D15"/>
  <c r="D11"/>
  <c r="D7"/>
  <c r="E32"/>
  <c r="E21"/>
  <c r="E15"/>
  <c r="E11"/>
  <c r="E7"/>
  <c r="F32"/>
  <c r="F15"/>
  <c r="F10"/>
  <c r="F26"/>
  <c r="F18"/>
  <c r="F20"/>
  <c r="D43"/>
  <c r="D16"/>
  <c r="E17"/>
  <c r="D17"/>
  <c r="E5"/>
  <c r="F6"/>
  <c r="E33"/>
  <c r="F28"/>
  <c r="E6"/>
  <c r="E37"/>
  <c r="D6"/>
  <c r="D36"/>
  <c r="D31"/>
  <c r="D26"/>
  <c r="D19"/>
  <c r="D14"/>
  <c r="D10"/>
  <c r="E36"/>
  <c r="E31"/>
  <c r="E26"/>
  <c r="E19"/>
  <c r="E10"/>
  <c r="F36"/>
  <c r="F19"/>
  <c r="F9"/>
  <c r="F23"/>
  <c r="F16"/>
  <c r="D12"/>
  <c r="E12"/>
  <c r="F5"/>
  <c r="F7"/>
  <c r="D34"/>
  <c r="F13"/>
  <c r="D20"/>
  <c r="D35"/>
  <c r="D30"/>
  <c r="D25"/>
  <c r="D18"/>
  <c r="D13"/>
  <c r="D9"/>
  <c r="E35"/>
  <c r="E25"/>
  <c r="E18"/>
  <c r="E9"/>
  <c r="F35"/>
  <c r="F12"/>
  <c r="E30"/>
  <c r="F21"/>
  <c r="F8"/>
  <c r="G8"/>
  <c r="E14"/>
  <c r="F27"/>
  <c r="E43"/>
  <c r="F33"/>
  <c r="F31"/>
  <c r="F14" i="16"/>
  <c r="G14"/>
  <c r="O40" i="9"/>
  <c r="F11" i="23"/>
  <c r="G11"/>
  <c r="F37"/>
  <c r="F38"/>
  <c r="F38" i="21"/>
  <c r="F34" i="23"/>
  <c r="G21" i="21"/>
  <c r="G7"/>
  <c r="G35"/>
  <c r="G10"/>
  <c r="G29"/>
  <c r="G28"/>
  <c r="I43" i="10"/>
  <c r="L43"/>
  <c r="F43" i="16"/>
  <c r="G43"/>
  <c r="G16" i="21"/>
  <c r="G13"/>
  <c r="G27"/>
  <c r="F37"/>
  <c r="G37"/>
  <c r="G37" i="23"/>
  <c r="G9" i="21"/>
  <c r="G24"/>
  <c r="G30"/>
  <c r="G17"/>
  <c r="G5"/>
  <c r="G6"/>
  <c r="G26"/>
  <c r="L43" i="11"/>
  <c r="O40"/>
  <c r="F40" i="17"/>
  <c r="G40"/>
  <c r="F34" i="21"/>
  <c r="F11"/>
  <c r="G11"/>
  <c r="O43" i="9"/>
  <c r="F14" i="23"/>
  <c r="G14"/>
  <c r="F25"/>
  <c r="G25"/>
  <c r="E34"/>
  <c r="G34"/>
  <c r="E38"/>
  <c r="E38" i="21"/>
  <c r="F43" i="15"/>
  <c r="G43"/>
  <c r="O43" i="11"/>
  <c r="F25" i="21"/>
  <c r="G25"/>
  <c r="F14"/>
  <c r="G14"/>
  <c r="E34"/>
  <c r="G34"/>
  <c r="F40" i="23"/>
  <c r="G40"/>
  <c r="F43" i="17"/>
  <c r="F40" i="21"/>
  <c r="G40"/>
  <c r="F43"/>
  <c r="G43"/>
  <c r="G43" i="17"/>
</calcChain>
</file>

<file path=xl/comments1.xml><?xml version="1.0" encoding="utf-8"?>
<comments xmlns="http://schemas.openxmlformats.org/spreadsheetml/2006/main">
  <authors>
    <author>Iroda2021</author>
  </authors>
  <commentList>
    <comment ref="H13" authorId="0">
      <text>
        <r>
          <rPr>
            <b/>
            <sz val="9"/>
            <color indexed="81"/>
            <rFont val="Tahoma"/>
            <family val="2"/>
            <charset val="238"/>
          </rPr>
          <t>Népszámlálás támogatás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38"/>
          </rPr>
          <t>Népszámlálás támogatás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L13" authorId="0">
      <text>
        <r>
          <rPr>
            <b/>
            <sz val="9"/>
            <color indexed="81"/>
            <rFont val="Tahoma"/>
            <family val="2"/>
            <charset val="238"/>
          </rPr>
          <t>választás támogatás</t>
        </r>
      </text>
    </comment>
  </commentList>
</comments>
</file>

<file path=xl/comments2.xml><?xml version="1.0" encoding="utf-8"?>
<comments xmlns="http://schemas.openxmlformats.org/spreadsheetml/2006/main">
  <authors>
    <author>admin</author>
    <author>Iroda2021</author>
    <author>user</author>
    <author>HP</author>
    <author>User</author>
  </authors>
  <commentLis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ÖTI, mezőőrség, járművek, tűzoltók, pályázatok</t>
        </r>
      </text>
    </comment>
    <comment ref="D9" authorId="1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IPA kompenzáció 22.300.000</t>
        </r>
      </text>
    </comment>
    <comment ref="E9" authorId="1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IPA kompenzáció 22.300.000</t>
        </r>
      </text>
    </comment>
    <comment ref="F9" authorId="1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IPA kompenzáció 22.300.000</t>
        </r>
      </text>
    </comment>
    <comment ref="D10" authorId="2">
      <text>
        <r>
          <rPr>
            <sz val="9"/>
            <color indexed="81"/>
            <rFont val="Tahoma"/>
            <family val="2"/>
            <charset val="238"/>
          </rPr>
          <t>Kiegészítő normatív támogatás 35.252.842 (még nem tisztázott, hogy eredeti ei-ban kell szerepeltetni)</t>
        </r>
      </text>
    </comment>
    <comment ref="E10" authorId="2">
      <text>
        <r>
          <rPr>
            <sz val="9"/>
            <color indexed="81"/>
            <rFont val="Tahoma"/>
            <family val="2"/>
            <charset val="238"/>
          </rPr>
          <t>Kiegészítő normatív támogatás 35.252.842 (még nem tisztázott, hogy eredeti ei-ban kell szerepeltetni)</t>
        </r>
      </text>
    </comment>
    <comment ref="F10" authorId="2">
      <text>
        <r>
          <rPr>
            <sz val="9"/>
            <color indexed="81"/>
            <rFont val="Tahoma"/>
            <family val="2"/>
            <charset val="238"/>
          </rPr>
          <t>Kiegészítő normatív támogatás 35.252.842 (még nem tisztázott, hogy eredeti ei-ban kell szerepeltetni)</t>
        </r>
      </text>
    </comment>
    <comment ref="D12" authorId="2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elszámolás többletigény</t>
        </r>
      </text>
    </comment>
    <comment ref="E12" authorId="2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elszámolás többletigény</t>
        </r>
      </text>
    </comment>
    <comment ref="F12" authorId="2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elszámolás többletigény</t>
        </r>
      </text>
    </comment>
    <comment ref="J13" authorId="3">
      <text>
        <r>
          <rPr>
            <sz val="9"/>
            <color indexed="81"/>
            <rFont val="Tahoma"/>
            <family val="2"/>
            <charset val="238"/>
          </rPr>
          <t>pályázatok működési támogatása</t>
        </r>
      </text>
    </comment>
    <comment ref="K13" authorId="3">
      <text>
        <r>
          <rPr>
            <sz val="9"/>
            <color indexed="81"/>
            <rFont val="Tahoma"/>
            <family val="2"/>
            <charset val="238"/>
          </rPr>
          <t>TOP, MFP, TOP-PLUSZ, Petőfi 200 pályázatok működési támogatás bevétele</t>
        </r>
      </text>
    </comment>
    <comment ref="L13" authorId="3">
      <text>
        <r>
          <rPr>
            <sz val="9"/>
            <color indexed="81"/>
            <rFont val="Tahoma"/>
            <family val="2"/>
            <charset val="238"/>
          </rPr>
          <t>TOP, MFP, TOP-PLUSZ, Petőfi 200 pályázatok működési támogatás bevétele</t>
        </r>
      </text>
    </comment>
    <comment ref="AE13" authorId="4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önkormányzatok támogatása: 19 885 789, központi támogatás: 194 791 900</t>
        </r>
      </text>
    </comment>
    <comment ref="AF13" authorId="4">
      <text>
        <r>
          <rPr>
            <b/>
            <sz val="9"/>
            <color indexed="81"/>
            <rFont val="Tahoma"/>
            <family val="2"/>
            <charset val="238"/>
          </rPr>
          <t>önkormányzatok támogatása: 26 464 834, központi támogatás: szakrend: 204 147 000, védőnő: 8 525 600, ügyelet: 22 163 200</t>
        </r>
      </text>
    </comment>
    <comment ref="AG13" authorId="4">
      <text>
        <r>
          <rPr>
            <b/>
            <sz val="9"/>
            <color indexed="81"/>
            <rFont val="Tahoma"/>
            <family val="2"/>
            <charset val="238"/>
          </rPr>
          <t>önkormányzatok támogatása: 26 464 834, központi támogatás: szakrend: 204 147 000, védőnő: 8 525 600, ügyelet: 22 163 200</t>
        </r>
      </text>
    </comment>
    <comment ref="J16" authorId="4">
      <text>
        <r>
          <rPr>
            <sz val="9"/>
            <color indexed="81"/>
            <rFont val="Tahoma"/>
            <family val="2"/>
            <charset val="238"/>
          </rPr>
          <t>TOP, MFP pályázatok támogatási bevétele</t>
        </r>
      </text>
    </comment>
    <comment ref="K16" authorId="4">
      <text>
        <r>
          <rPr>
            <sz val="9"/>
            <color indexed="81"/>
            <rFont val="Tahoma"/>
            <family val="2"/>
            <charset val="238"/>
          </rPr>
          <t>TOP, MFP, TOP-PLUSZ, Petőfi 200 pályázatok felhalmozási támogatás bevétele</t>
        </r>
      </text>
    </comment>
    <comment ref="L16" authorId="4">
      <text>
        <r>
          <rPr>
            <sz val="9"/>
            <color indexed="81"/>
            <rFont val="Tahoma"/>
            <family val="2"/>
            <charset val="238"/>
          </rPr>
          <t>TOP, MFP, TOP-PLUSZ, Petőfi 200 pályázatok felhalmozási támogatás bevétele</t>
        </r>
      </text>
    </comment>
    <comment ref="AG16" authorId="1">
      <text>
        <r>
          <rPr>
            <sz val="9"/>
            <color indexed="81"/>
            <rFont val="Tahoma"/>
            <family val="2"/>
            <charset val="238"/>
          </rPr>
          <t>Ügyeletes autó hozzájárulása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víztoronybérlet, földbérlet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víztoronybérlet, földbérlet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víztoronybérlet, földbérlet</t>
        </r>
      </text>
    </comment>
    <comment ref="AB27" authorId="4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Fűtés továbbszámlázás csarnok</t>
        </r>
      </text>
    </comment>
    <comment ref="AC27" authorId="4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Fűtés továbbszámlázás csarnok</t>
        </r>
      </text>
    </comment>
    <comment ref="AD27" authorId="4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Fűtés továbbszámlázás csarnok</t>
        </r>
      </text>
    </comment>
    <comment ref="G30" authorId="4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Víztorony bérlet áfa</t>
        </r>
      </text>
    </comment>
    <comment ref="H30" authorId="4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Víztorony bérlet áfa</t>
        </r>
      </text>
    </comment>
    <comment ref="I30" authorId="4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Víztorony bérlet áfa</t>
        </r>
      </text>
    </comment>
    <comment ref="G3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Telek eladások (Csősz u., vízmű, Fáy u. 2 db, 1849/8-12 5 db)</t>
        </r>
      </text>
    </comment>
    <comment ref="H3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Telek eladások (Csősz u., vízmű, Fáy u. 2 db, 1849/8-12 5 db)</t>
        </r>
      </text>
    </comment>
    <comment ref="I3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Telek eladások (Csősz u., vízmű, Fáy u. 2 db, 1849/8-12 5 db)</t>
        </r>
      </text>
    </comment>
    <comment ref="W35" authorId="3">
      <text>
        <r>
          <rPr>
            <b/>
            <sz val="9"/>
            <color indexed="81"/>
            <rFont val="Tahoma"/>
            <family val="2"/>
            <charset val="238"/>
          </rPr>
          <t>HP:</t>
        </r>
        <r>
          <rPr>
            <sz val="9"/>
            <color indexed="81"/>
            <rFont val="Tahoma"/>
            <family val="2"/>
            <charset val="238"/>
          </rPr>
          <t xml:space="preserve">
Telek eladások (Csősz u., vízmű, Fáy u. 2 db, 1849/8-12 5 db)</t>
        </r>
      </text>
    </comment>
  </commentList>
</comments>
</file>

<file path=xl/sharedStrings.xml><?xml version="1.0" encoding="utf-8"?>
<sst xmlns="http://schemas.openxmlformats.org/spreadsheetml/2006/main" count="2040" uniqueCount="238">
  <si>
    <t>5.</t>
  </si>
  <si>
    <t>9.</t>
  </si>
  <si>
    <t xml:space="preserve"> </t>
  </si>
  <si>
    <t>Megnevezés</t>
  </si>
  <si>
    <t>Összesen</t>
  </si>
  <si>
    <t>10.</t>
  </si>
  <si>
    <t>1.</t>
  </si>
  <si>
    <t>2.</t>
  </si>
  <si>
    <t>3.</t>
  </si>
  <si>
    <t>4.</t>
  </si>
  <si>
    <t>6.</t>
  </si>
  <si>
    <t>7.</t>
  </si>
  <si>
    <t>8.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</si>
  <si>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</si>
  <si>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</si>
  <si>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</si>
  <si>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</si>
  <si>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</si>
  <si>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</si>
  <si>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</si>
  <si>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</si>
  <si>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</si>
  <si>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</si>
  <si>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</si>
  <si>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</si>
  <si>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</si>
  <si>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</si>
  <si>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</si>
  <si>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</si>
  <si>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</si>
  <si>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</si>
  <si>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</si>
  <si>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</si>
  <si>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</si>
  <si>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</si>
  <si>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</si>
  <si>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</si>
  <si>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Bevételek</t>
  </si>
  <si>
    <t>Bevételek összesen</t>
  </si>
  <si>
    <t>1.1 számú táblázat</t>
  </si>
  <si>
    <t>1.2 számú táblázat</t>
  </si>
  <si>
    <t>1.3 számú táblázat</t>
  </si>
  <si>
    <t>1.4 számú táblázat</t>
  </si>
  <si>
    <t>1.5 számú táblázat</t>
  </si>
  <si>
    <t>Tény</t>
  </si>
  <si>
    <t>Óvoda 851 011</t>
  </si>
  <si>
    <t>Óvoda SNI 851 012</t>
  </si>
  <si>
    <t>Könyvtár 910 123</t>
  </si>
  <si>
    <t>Járóbeteg  862 211</t>
  </si>
  <si>
    <t>Védőnő 869 041</t>
  </si>
  <si>
    <t>Lapkiadás 581 400</t>
  </si>
  <si>
    <t>Zöldterület kezelés 813 000</t>
  </si>
  <si>
    <t>Bevételek Százszorszép Óvoda</t>
  </si>
  <si>
    <t>Bevételek Polgármesteri Hivatal</t>
  </si>
  <si>
    <t>Lakóingatlan bérbead 680 001</t>
  </si>
  <si>
    <t>Nem lakóingatlan bérbead 680 002</t>
  </si>
  <si>
    <t>Önkormányzat összesen</t>
  </si>
  <si>
    <t>Mód. ei.</t>
  </si>
  <si>
    <t>Önkorm. elszámolásai 841 901 - 841 906</t>
  </si>
  <si>
    <t>1. számú táblázat</t>
  </si>
  <si>
    <t>Bevételek Mindösszesen Felösszesített</t>
  </si>
  <si>
    <t>Bevételek Dunavecse Város Önkormányzata</t>
  </si>
  <si>
    <t>Önkorm. Igazgatás 841 126</t>
  </si>
  <si>
    <t>Helyi önkormányzatok működésének általános támogatása</t>
  </si>
  <si>
    <t>Települési önkormányzatok egyes köznevelési feladatainak támogatása</t>
  </si>
  <si>
    <t>Települési önkormányzatok szociális és gyermekjóléti  feladatainak támogatása</t>
  </si>
  <si>
    <t>Települési önkormányzatok kulturális feladatainak támogatása</t>
  </si>
  <si>
    <t>Működési célú központosított előirányzatok</t>
  </si>
  <si>
    <t>Helyi önkormányzatok kiegészítő támogatásai</t>
  </si>
  <si>
    <t>Önkormányzatok működési támogatásai (=01+…+06)</t>
  </si>
  <si>
    <t>Elvonások és befizetések bevételei</t>
  </si>
  <si>
    <t>Egyéb működési célú támogatások bevételei államháztartáson belülről</t>
  </si>
  <si>
    <t>Felhalmozási célú önkormányzati támogatások</t>
  </si>
  <si>
    <t>Egyéb felhalmozási célú támogatások bevételei államháztartáson belülről</t>
  </si>
  <si>
    <t xml:space="preserve">Társaságok jövedelemadói </t>
  </si>
  <si>
    <t>Gépjárműadók</t>
  </si>
  <si>
    <t>Áru- és készletértékesítés ellenértéke</t>
  </si>
  <si>
    <t>Szolgáltatások ellenértéke</t>
  </si>
  <si>
    <t>Ellátási díjak</t>
  </si>
  <si>
    <t>Kiszámlázott általános forgalmi adó</t>
  </si>
  <si>
    <t>Kamatbevételek</t>
  </si>
  <si>
    <t>Egyéb pénzügyi műveletek bevételei</t>
  </si>
  <si>
    <t>Ingatlanok értékesítése</t>
  </si>
  <si>
    <t>Egyéb tárgyi eszközök értékesítése</t>
  </si>
  <si>
    <t>34.</t>
  </si>
  <si>
    <t>36.</t>
  </si>
  <si>
    <t>Felhalmozási célú támogatások államháztartáson belülről (=11+12)</t>
  </si>
  <si>
    <t>Jövedelemadók (=14+15)</t>
  </si>
  <si>
    <t>Működési célú átvett pénzeszközök</t>
  </si>
  <si>
    <t>Működési célú támogatások államháztartáson belülről (=07+08+09)</t>
  </si>
  <si>
    <t>Rovat</t>
  </si>
  <si>
    <t>B111</t>
  </si>
  <si>
    <t>B112</t>
  </si>
  <si>
    <t>B113</t>
  </si>
  <si>
    <t>B114</t>
  </si>
  <si>
    <t>B115</t>
  </si>
  <si>
    <t>B116</t>
  </si>
  <si>
    <t>B11</t>
  </si>
  <si>
    <t>B12</t>
  </si>
  <si>
    <t>B1</t>
  </si>
  <si>
    <t>B16</t>
  </si>
  <si>
    <t>B21</t>
  </si>
  <si>
    <t>B25</t>
  </si>
  <si>
    <t>B2</t>
  </si>
  <si>
    <t>B311</t>
  </si>
  <si>
    <t>B312</t>
  </si>
  <si>
    <t>B31</t>
  </si>
  <si>
    <t>B34</t>
  </si>
  <si>
    <t>B354</t>
  </si>
  <si>
    <t>B3</t>
  </si>
  <si>
    <t>B401</t>
  </si>
  <si>
    <t>B402</t>
  </si>
  <si>
    <t>B403</t>
  </si>
  <si>
    <t>B405</t>
  </si>
  <si>
    <t>B406</t>
  </si>
  <si>
    <t>B408</t>
  </si>
  <si>
    <t>B409</t>
  </si>
  <si>
    <t>B410</t>
  </si>
  <si>
    <t>B4</t>
  </si>
  <si>
    <t>B52</t>
  </si>
  <si>
    <t>B53</t>
  </si>
  <si>
    <t>B5</t>
  </si>
  <si>
    <t>B6</t>
  </si>
  <si>
    <t>B7</t>
  </si>
  <si>
    <t>B8</t>
  </si>
  <si>
    <t>B1-B8</t>
  </si>
  <si>
    <t xml:space="preserve">Egyéb működési bevételek </t>
  </si>
  <si>
    <r>
      <t xml:space="preserve">Tulajdonosi bevételek </t>
    </r>
    <r>
      <rPr>
        <b/>
        <sz val="10"/>
        <rFont val="Arial"/>
        <family val="2"/>
        <charset val="238"/>
      </rPr>
      <t>(vagyonkez. kapcs. díjak)</t>
    </r>
  </si>
  <si>
    <t>091120</t>
  </si>
  <si>
    <t>082091</t>
  </si>
  <si>
    <t>082044</t>
  </si>
  <si>
    <t>083030</t>
  </si>
  <si>
    <t>082064</t>
  </si>
  <si>
    <t>072210</t>
  </si>
  <si>
    <t>074031</t>
  </si>
  <si>
    <t>Finanszírozási bevételek (intézményfin., függő)</t>
  </si>
  <si>
    <t>37.</t>
  </si>
  <si>
    <t>011130</t>
  </si>
  <si>
    <t>013350</t>
  </si>
  <si>
    <t>066010</t>
  </si>
  <si>
    <t>Közmunka 890 442-443-444</t>
  </si>
  <si>
    <t>Felhalmozási célú átvett pénzeszközök (pály. igénylések)</t>
  </si>
  <si>
    <t>B351</t>
  </si>
  <si>
    <r>
      <t xml:space="preserve">Vagyoni tipusú adók </t>
    </r>
    <r>
      <rPr>
        <b/>
        <sz val="10"/>
        <color indexed="8"/>
        <rFont val="Arial"/>
        <family val="2"/>
        <charset val="238"/>
      </rPr>
      <t>(Kommunális adó)</t>
    </r>
  </si>
  <si>
    <r>
      <t xml:space="preserve">Értékesítési és forgalmi adók </t>
    </r>
    <r>
      <rPr>
        <b/>
        <sz val="10"/>
        <color indexed="8"/>
        <rFont val="Arial"/>
        <family val="2"/>
        <charset val="238"/>
      </rPr>
      <t>(IPA)</t>
    </r>
  </si>
  <si>
    <r>
      <t xml:space="preserve">Magánszemélyek jövedelemadói </t>
    </r>
    <r>
      <rPr>
        <b/>
        <sz val="10"/>
        <color indexed="8"/>
        <rFont val="Arial"/>
        <family val="2"/>
        <charset val="238"/>
      </rPr>
      <t>(Termőföld bérbeadás jövadó)</t>
    </r>
  </si>
  <si>
    <t>38.</t>
  </si>
  <si>
    <t>Közhatalmi bevételek (=16+17+...+20)</t>
  </si>
  <si>
    <t>Működési bevételek (=22+…+29)</t>
  </si>
  <si>
    <t>Felhalmozási bevételek (=31+32)</t>
  </si>
  <si>
    <t>B355, B36</t>
  </si>
  <si>
    <r>
      <t xml:space="preserve">Egyéb közhatalmi bevételek </t>
    </r>
    <r>
      <rPr>
        <b/>
        <sz val="10"/>
        <color indexed="8"/>
        <rFont val="Arial"/>
        <family val="2"/>
        <charset val="238"/>
      </rPr>
      <t>(Talajterh., bírság, ig. szolg. díj)</t>
    </r>
  </si>
  <si>
    <t>Települési önkormányzatok egyes köznevelési feladatainak támogatása (óvoda)</t>
  </si>
  <si>
    <t>%</t>
  </si>
  <si>
    <t>B403, B404</t>
  </si>
  <si>
    <t>106010</t>
  </si>
  <si>
    <t>041233 - 041232</t>
  </si>
  <si>
    <t>Pénzmaradvány</t>
  </si>
  <si>
    <t>1.6 számú táblázat</t>
  </si>
  <si>
    <t>Költségvetési bevételek (=10+13+21+30+33+…+35)</t>
  </si>
  <si>
    <t>39.</t>
  </si>
  <si>
    <t>Bevételek mindösszesen (=36+37+38)</t>
  </si>
  <si>
    <t>B1-B7</t>
  </si>
  <si>
    <t>Gyermekétk bölcsődében 889 103</t>
  </si>
  <si>
    <t>104035</t>
  </si>
  <si>
    <t>Egyéb működési bevételek</t>
  </si>
  <si>
    <t>Egyéb működési bevételek (bizt., visszatér)</t>
  </si>
  <si>
    <t>Közvetített szolgáltatások (számlázott rezsi)</t>
  </si>
  <si>
    <t>Felhalmozási célú átvett pénzeszközök</t>
  </si>
  <si>
    <t>Bevételek Dr. Kolozs Gergely Tipegő Bölcsőde</t>
  </si>
  <si>
    <t>Bevételek Dr. Kolozs Gergely Szakrendelő</t>
  </si>
  <si>
    <t>Bölcsöde 889 101</t>
  </si>
  <si>
    <r>
      <t xml:space="preserve">Egyéb közhatalmi bevételek </t>
    </r>
    <r>
      <rPr>
        <b/>
        <sz val="10"/>
        <color indexed="8"/>
        <rFont val="Arial"/>
        <family val="2"/>
        <charset val="238"/>
      </rPr>
      <t>(Talajterh., bírság, ig. szolg. Díj, pótlék)</t>
    </r>
  </si>
  <si>
    <t>063080</t>
  </si>
  <si>
    <t>052080</t>
  </si>
  <si>
    <t>Vízellátással kapcs közmű üzemeltetése</t>
  </si>
  <si>
    <t>Szennyvízcsatorna épít, fenntart, üzem</t>
  </si>
  <si>
    <t>Szolgáltatások ellenértéke (helység, egyéb bérlet)</t>
  </si>
  <si>
    <r>
      <t xml:space="preserve">Szolgáltatások ellenértéke </t>
    </r>
    <r>
      <rPr>
        <b/>
        <sz val="10"/>
        <rFont val="Arial"/>
        <family val="2"/>
        <charset val="238"/>
      </rPr>
      <t>(mezőőri jár., közter. haszn., torony, vízhálózat és földbérlet (felhalm célú), lakó és nem lakó bérlet)</t>
    </r>
  </si>
  <si>
    <t>B411</t>
  </si>
  <si>
    <t>Működési célú átvett pénzeszközök (gyümölcs tám.)</t>
  </si>
  <si>
    <t>Sport int 931 102</t>
  </si>
  <si>
    <t>081030</t>
  </si>
  <si>
    <t>Ft</t>
  </si>
  <si>
    <t>Szolgáltatások ellenértéke (Solt vérvétel, tüdőszűrés, vévétel)</t>
  </si>
  <si>
    <t>Települési önkormányzatok szociális és gyermekjóléti  feladatainak támogatása (étkeztetés, bölcsőde, segélyek)</t>
  </si>
  <si>
    <t>Finanszírozási bevételek (intézményfin., függő, értékpapír)</t>
  </si>
  <si>
    <t>Gyermekétkeztetés köznevelésben</t>
  </si>
  <si>
    <t>096015</t>
  </si>
  <si>
    <t>104031</t>
  </si>
  <si>
    <t>Munkahelyi étkeztetés köznevelésben</t>
  </si>
  <si>
    <t>096025</t>
  </si>
  <si>
    <t>Egészségbiztosítás finanszírozása</t>
  </si>
  <si>
    <t>072112, 072210, 074031</t>
  </si>
  <si>
    <t>Iskola működtetés</t>
  </si>
  <si>
    <t>091110 szakmai</t>
  </si>
  <si>
    <t>091140 üzemeltetési</t>
  </si>
  <si>
    <t>Igazgatás Polg. hiv. 841 126</t>
  </si>
  <si>
    <t>Országgyűlési, önk. és eu. képviselőválasztások</t>
  </si>
  <si>
    <t>016010</t>
  </si>
  <si>
    <r>
      <t xml:space="preserve">Pénzmaradvány </t>
    </r>
    <r>
      <rPr>
        <sz val="10"/>
        <color indexed="8"/>
        <rFont val="Arial"/>
        <family val="2"/>
        <charset val="238"/>
      </rPr>
      <t>(a tervezésnél pénzkészlet)</t>
    </r>
  </si>
  <si>
    <t>Bevételek Vikár Béla Könyvtár</t>
  </si>
  <si>
    <t>Múzeum tevékenység 910 204</t>
  </si>
  <si>
    <r>
      <t xml:space="preserve">Tulajdonosi bevételek, közvetített szolgáltatások </t>
    </r>
    <r>
      <rPr>
        <b/>
        <sz val="10"/>
        <rFont val="Arial"/>
        <family val="2"/>
        <charset val="238"/>
      </rPr>
      <t>(vagyonkez elszámolás, rezsi díjak)</t>
    </r>
  </si>
  <si>
    <t>091220, 092120, 013360</t>
  </si>
  <si>
    <t>Közvetített szolgáltatások</t>
  </si>
  <si>
    <t>Bevételek Dunavecsei Művelődési ház</t>
  </si>
  <si>
    <t>1.7 számú táblázat</t>
  </si>
  <si>
    <t>Közművelődés 910 502</t>
  </si>
  <si>
    <t>Tulajdonosi bevételek, közvetített szolg (bérlet rezsi)</t>
  </si>
  <si>
    <t>Tulajdonosi bevételek, közvetített szolg (rezsi)</t>
  </si>
  <si>
    <t>Tulajdonosi bevételek (konyhai eszköz bérbeadás)</t>
  </si>
  <si>
    <t>018010, 018030, 107080, 900020</t>
  </si>
  <si>
    <t>Egyéb működési bevételek (kiadások visszatérülése, biztosítás)</t>
  </si>
  <si>
    <t>Egyéb működési bevételek (bizt., rezsi visszatér)</t>
  </si>
  <si>
    <t>EFI programok</t>
  </si>
  <si>
    <t>074054</t>
  </si>
  <si>
    <t>Egyéb felhalmozási célú támogatások bevételei államháztartáson belülről (pályázati támogatási előlegek MFP, TOP, BM)</t>
  </si>
  <si>
    <t>Városgazdálkodás (pályázatok)</t>
  </si>
  <si>
    <t>Működési célú központ. előirányzatok (IPA komp., tűzifa)</t>
  </si>
  <si>
    <t>Helyi önkormányzatok kiegészítő támogatásai (januári kieg tám)</t>
  </si>
  <si>
    <t>Eredeti ei.</t>
  </si>
  <si>
    <t>Bevételek 2022. év 1-9 hónap      1. Százszorszép Óvoda</t>
  </si>
  <si>
    <t>Bevételek 2022. év 1-9 hónap   2. Vikár Béla Könyvtár</t>
  </si>
  <si>
    <t>Bevételek 2022. év 1-9 hónap   3. Vikár Béla Művelődési ház</t>
  </si>
  <si>
    <t>Bevételek 2022. év 1-9 hónap    4. Dr. Kolozs Gergely Szakrendelő</t>
  </si>
  <si>
    <t>Bevételek 2022. év 1-9 hónap   5. Dr. Kolozs Gergely Tipegő Bölcsőde</t>
  </si>
  <si>
    <t>Bevételek 2022. év 1-9 hónap   6. Dunavecsei Polgármesteri Hivatal</t>
  </si>
  <si>
    <t>Bevételek 2022. év 1-9 hónap   7. Dunavecse Város Önkormányzat</t>
  </si>
  <si>
    <t>013210</t>
  </si>
  <si>
    <t>Átfogó tervezési, statisztikai adatszolg</t>
  </si>
  <si>
    <r>
      <t xml:space="preserve">Magánszemélyek jövedelemadói </t>
    </r>
    <r>
      <rPr>
        <b/>
        <sz val="12"/>
        <color indexed="8"/>
        <rFont val="Calibri"/>
        <family val="2"/>
        <charset val="238"/>
      </rPr>
      <t>(Termőföld bérbeadás jövadó)</t>
    </r>
  </si>
  <si>
    <r>
      <t xml:space="preserve">Vagyoni tipusú adók </t>
    </r>
    <r>
      <rPr>
        <b/>
        <sz val="12"/>
        <color indexed="8"/>
        <rFont val="Calibri"/>
        <family val="2"/>
        <charset val="238"/>
      </rPr>
      <t>(Kommunális adó)</t>
    </r>
  </si>
  <si>
    <r>
      <t xml:space="preserve">Értékesítési és forgalmi adók </t>
    </r>
    <r>
      <rPr>
        <b/>
        <sz val="12"/>
        <color indexed="8"/>
        <rFont val="Calibri"/>
        <family val="2"/>
        <charset val="238"/>
      </rPr>
      <t>(IPA)</t>
    </r>
  </si>
  <si>
    <r>
      <t xml:space="preserve">Egyéb közhatalmi bevételek </t>
    </r>
    <r>
      <rPr>
        <b/>
        <sz val="12"/>
        <color indexed="8"/>
        <rFont val="Calibri"/>
        <family val="2"/>
        <charset val="238"/>
      </rPr>
      <t>(Talajterh., bírság, ig. szolg. díj)</t>
    </r>
  </si>
  <si>
    <r>
      <t xml:space="preserve">Pénzmaradvány </t>
    </r>
    <r>
      <rPr>
        <sz val="12"/>
        <color indexed="8"/>
        <rFont val="Calibri"/>
        <family val="2"/>
        <charset val="238"/>
      </rPr>
      <t>(a tervezésnél pénzkészlet)</t>
    </r>
  </si>
  <si>
    <t xml:space="preserve">Zárszámadás 2022. év </t>
  </si>
  <si>
    <t>066020, 062020, 095020, 082061 082070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</si>
</sst>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2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118">
    <xf numFmtId="0" fontId="0" fillId="0" borderId="0" xfId="0"/>
    <xf numFmtId="3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shrinkToFit="1"/>
    </xf>
    <xf numFmtId="3" fontId="5" fillId="0" borderId="1" xfId="0" applyNumberFormat="1" applyFont="1" applyBorder="1" applyAlignment="1">
      <alignment shrinkToFit="1"/>
    </xf>
    <xf numFmtId="3" fontId="6" fillId="0" borderId="1" xfId="0" applyNumberFormat="1" applyFont="1" applyBorder="1" applyAlignment="1">
      <alignment shrinkToFi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0" fillId="0" borderId="0" xfId="0" applyNumberFormat="1"/>
    <xf numFmtId="3" fontId="1" fillId="0" borderId="1" xfId="0" applyNumberFormat="1" applyFont="1" applyBorder="1" applyAlignment="1">
      <alignment shrinkToFit="1"/>
    </xf>
    <xf numFmtId="0" fontId="1" fillId="0" borderId="1" xfId="0" applyFont="1" applyBorder="1" applyAlignment="1">
      <alignment horizontal="center" vertical="center" shrinkToFit="1"/>
    </xf>
    <xf numFmtId="0" fontId="0" fillId="0" borderId="1" xfId="0" applyBorder="1"/>
    <xf numFmtId="3" fontId="2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3" fontId="2" fillId="0" borderId="1" xfId="0" applyNumberFormat="1" applyFont="1" applyBorder="1" applyAlignment="1">
      <alignment horizontal="right" shrinkToFit="1"/>
    </xf>
    <xf numFmtId="3" fontId="1" fillId="0" borderId="1" xfId="0" applyNumberFormat="1" applyFont="1" applyBorder="1" applyAlignment="1">
      <alignment horizontal="right" shrinkToFit="1"/>
    </xf>
    <xf numFmtId="3" fontId="0" fillId="0" borderId="1" xfId="0" applyNumberFormat="1" applyBorder="1" applyAlignment="1">
      <alignment horizontal="right"/>
    </xf>
    <xf numFmtId="3" fontId="10" fillId="0" borderId="1" xfId="0" applyNumberFormat="1" applyFont="1" applyBorder="1"/>
    <xf numFmtId="3" fontId="0" fillId="0" borderId="0" xfId="0" applyNumberFormat="1" applyAlignment="1">
      <alignment horizontal="right"/>
    </xf>
    <xf numFmtId="9" fontId="0" fillId="0" borderId="1" xfId="0" applyNumberFormat="1" applyBorder="1"/>
    <xf numFmtId="3" fontId="5" fillId="0" borderId="1" xfId="0" applyNumberFormat="1" applyFont="1" applyBorder="1" applyAlignment="1">
      <alignment horizontal="right" shrinkToFi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shrinkToFit="1"/>
    </xf>
    <xf numFmtId="3" fontId="9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shrinkToFit="1"/>
    </xf>
    <xf numFmtId="3" fontId="11" fillId="0" borderId="1" xfId="0" applyNumberFormat="1" applyFont="1" applyBorder="1"/>
    <xf numFmtId="3" fontId="9" fillId="0" borderId="1" xfId="0" applyNumberFormat="1" applyFont="1" applyBorder="1"/>
    <xf numFmtId="3" fontId="11" fillId="0" borderId="1" xfId="0" applyNumberFormat="1" applyFont="1" applyBorder="1" applyAlignment="1">
      <alignment horizontal="right"/>
    </xf>
    <xf numFmtId="3" fontId="0" fillId="2" borderId="0" xfId="0" applyNumberFormat="1" applyFill="1"/>
    <xf numFmtId="0" fontId="11" fillId="0" borderId="1" xfId="0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3" fontId="11" fillId="0" borderId="1" xfId="0" applyNumberFormat="1" applyFont="1" applyBorder="1" applyAlignment="1">
      <alignment shrinkToFit="1"/>
    </xf>
    <xf numFmtId="3" fontId="10" fillId="0" borderId="1" xfId="0" applyNumberFormat="1" applyFont="1" applyBorder="1" applyAlignment="1">
      <alignment shrinkToFit="1"/>
    </xf>
    <xf numFmtId="0" fontId="20" fillId="0" borderId="2" xfId="0" applyFont="1" applyBorder="1" applyAlignment="1">
      <alignment vertical="center" wrapText="1"/>
    </xf>
    <xf numFmtId="0" fontId="10" fillId="0" borderId="1" xfId="0" applyFont="1" applyBorder="1"/>
    <xf numFmtId="0" fontId="21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3" fontId="9" fillId="0" borderId="1" xfId="0" applyNumberFormat="1" applyFont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wrapText="1" shrinkToFit="1"/>
    </xf>
    <xf numFmtId="0" fontId="5" fillId="3" borderId="9" xfId="0" applyFont="1" applyFill="1" applyBorder="1" applyAlignment="1">
      <alignment horizontal="center" vertical="center" wrapText="1" shrinkToFit="1"/>
    </xf>
    <xf numFmtId="0" fontId="5" fillId="3" borderId="10" xfId="0" applyFont="1" applyFill="1" applyBorder="1" applyAlignment="1">
      <alignment horizontal="center" vertical="center" shrinkToFit="1"/>
    </xf>
    <xf numFmtId="0" fontId="5" fillId="3" borderId="1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12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3" borderId="13" xfId="0" applyFont="1" applyFill="1" applyBorder="1" applyAlignment="1">
      <alignment horizontal="center" vertical="center" shrinkToFit="1"/>
    </xf>
    <xf numFmtId="0" fontId="5" fillId="3" borderId="14" xfId="0" applyFont="1" applyFill="1" applyBorder="1" applyAlignment="1">
      <alignment horizontal="center" vertical="center" shrinkToFit="1"/>
    </xf>
    <xf numFmtId="0" fontId="5" fillId="3" borderId="15" xfId="0" applyFont="1" applyFill="1" applyBorder="1" applyAlignment="1">
      <alignment horizontal="center" vertical="center" wrapText="1" shrinkToFit="1"/>
    </xf>
    <xf numFmtId="49" fontId="16" fillId="3" borderId="2" xfId="0" applyNumberFormat="1" applyFont="1" applyFill="1" applyBorder="1" applyAlignment="1">
      <alignment horizontal="center" shrinkToFit="1"/>
    </xf>
    <xf numFmtId="49" fontId="16" fillId="3" borderId="12" xfId="0" applyNumberFormat="1" applyFont="1" applyFill="1" applyBorder="1" applyAlignment="1">
      <alignment horizontal="center" shrinkToFit="1"/>
    </xf>
    <xf numFmtId="49" fontId="16" fillId="3" borderId="3" xfId="0" applyNumberFormat="1" applyFont="1" applyFill="1" applyBorder="1" applyAlignment="1">
      <alignment horizontal="center" shrinkToFit="1"/>
    </xf>
    <xf numFmtId="49" fontId="11" fillId="3" borderId="2" xfId="0" applyNumberFormat="1" applyFont="1" applyFill="1" applyBorder="1" applyAlignment="1">
      <alignment horizontal="center" vertical="center" shrinkToFit="1"/>
    </xf>
    <xf numFmtId="49" fontId="11" fillId="3" borderId="12" xfId="0" applyNumberFormat="1" applyFont="1" applyFill="1" applyBorder="1" applyAlignment="1">
      <alignment horizontal="center" vertical="center" shrinkToFit="1"/>
    </xf>
    <xf numFmtId="49" fontId="11" fillId="3" borderId="3" xfId="0" applyNumberFormat="1" applyFont="1" applyFill="1" applyBorder="1" applyAlignment="1">
      <alignment horizontal="center" vertical="center" shrinkToFit="1"/>
    </xf>
    <xf numFmtId="49" fontId="16" fillId="3" borderId="2" xfId="0" applyNumberFormat="1" applyFont="1" applyFill="1" applyBorder="1" applyAlignment="1">
      <alignment horizontal="center" vertical="center" shrinkToFit="1"/>
    </xf>
    <xf numFmtId="49" fontId="16" fillId="3" borderId="12" xfId="0" applyNumberFormat="1" applyFont="1" applyFill="1" applyBorder="1" applyAlignment="1">
      <alignment horizontal="center" vertical="center" shrinkToFit="1"/>
    </xf>
    <xf numFmtId="49" fontId="16" fillId="3" borderId="3" xfId="0" applyNumberFormat="1" applyFont="1" applyFill="1" applyBorder="1" applyAlignment="1">
      <alignment horizontal="center" vertical="center" shrinkToFit="1"/>
    </xf>
    <xf numFmtId="49" fontId="10" fillId="3" borderId="2" xfId="0" applyNumberFormat="1" applyFont="1" applyFill="1" applyBorder="1" applyAlignment="1">
      <alignment horizontal="center" vertical="center" shrinkToFit="1"/>
    </xf>
    <xf numFmtId="49" fontId="10" fillId="3" borderId="12" xfId="0" applyNumberFormat="1" applyFont="1" applyFill="1" applyBorder="1" applyAlignment="1">
      <alignment horizontal="center" vertical="center" shrinkToFit="1"/>
    </xf>
    <xf numFmtId="49" fontId="10" fillId="3" borderId="3" xfId="0" applyNumberFormat="1" applyFont="1" applyFill="1" applyBorder="1" applyAlignment="1">
      <alignment horizontal="center" vertical="center" shrinkToFit="1"/>
    </xf>
    <xf numFmtId="49" fontId="17" fillId="3" borderId="2" xfId="0" applyNumberFormat="1" applyFont="1" applyFill="1" applyBorder="1" applyAlignment="1">
      <alignment horizontal="center" vertical="center" shrinkToFit="1"/>
    </xf>
    <xf numFmtId="49" fontId="17" fillId="3" borderId="12" xfId="0" applyNumberFormat="1" applyFont="1" applyFill="1" applyBorder="1" applyAlignment="1">
      <alignment horizontal="center" vertical="center" shrinkToFit="1"/>
    </xf>
    <xf numFmtId="49" fontId="17" fillId="3" borderId="3" xfId="0" applyNumberFormat="1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shrinkToFit="1"/>
    </xf>
    <xf numFmtId="0" fontId="17" fillId="3" borderId="2" xfId="0" applyFont="1" applyFill="1" applyBorder="1" applyAlignment="1">
      <alignment horizontal="center" vertical="center" shrinkToFit="1"/>
    </xf>
    <xf numFmtId="0" fontId="17" fillId="3" borderId="12" xfId="0" applyFont="1" applyFill="1" applyBorder="1" applyAlignment="1">
      <alignment horizontal="center" vertical="center" shrinkToFit="1"/>
    </xf>
    <xf numFmtId="0" fontId="17" fillId="3" borderId="3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shrinkToFit="1"/>
    </xf>
    <xf numFmtId="49" fontId="5" fillId="3" borderId="2" xfId="0" applyNumberFormat="1" applyFont="1" applyFill="1" applyBorder="1" applyAlignment="1">
      <alignment horizontal="center" vertical="center" shrinkToFit="1"/>
    </xf>
    <xf numFmtId="49" fontId="5" fillId="3" borderId="12" xfId="0" applyNumberFormat="1" applyFont="1" applyFill="1" applyBorder="1" applyAlignment="1">
      <alignment horizontal="center" vertical="center" shrinkToFit="1"/>
    </xf>
    <xf numFmtId="49" fontId="5" fillId="3" borderId="3" xfId="0" applyNumberFormat="1" applyFont="1" applyFill="1" applyBorder="1" applyAlignment="1">
      <alignment horizontal="center" vertical="center" shrinkToFit="1"/>
    </xf>
    <xf numFmtId="49" fontId="11" fillId="3" borderId="2" xfId="0" applyNumberFormat="1" applyFont="1" applyFill="1" applyBorder="1" applyAlignment="1">
      <alignment horizontal="center" shrinkToFit="1"/>
    </xf>
    <xf numFmtId="49" fontId="11" fillId="3" borderId="12" xfId="0" applyNumberFormat="1" applyFont="1" applyFill="1" applyBorder="1" applyAlignment="1">
      <alignment horizontal="center" shrinkToFit="1"/>
    </xf>
    <xf numFmtId="49" fontId="11" fillId="3" borderId="3" xfId="0" applyNumberFormat="1" applyFont="1" applyFill="1" applyBorder="1" applyAlignment="1">
      <alignment horizontal="center" shrinkToFit="1"/>
    </xf>
    <xf numFmtId="49" fontId="10" fillId="3" borderId="2" xfId="0" applyNumberFormat="1" applyFont="1" applyFill="1" applyBorder="1" applyAlignment="1">
      <alignment horizontal="center" shrinkToFit="1"/>
    </xf>
    <xf numFmtId="49" fontId="10" fillId="3" borderId="12" xfId="0" applyNumberFormat="1" applyFont="1" applyFill="1" applyBorder="1" applyAlignment="1">
      <alignment horizontal="center" shrinkToFit="1"/>
    </xf>
    <xf numFmtId="49" fontId="10" fillId="3" borderId="3" xfId="0" applyNumberFormat="1" applyFont="1" applyFill="1" applyBorder="1" applyAlignment="1">
      <alignment horizontal="center" shrinkToFit="1"/>
    </xf>
    <xf numFmtId="0" fontId="10" fillId="3" borderId="1" xfId="0" applyFont="1" applyFill="1" applyBorder="1" applyAlignment="1">
      <alignment horizontal="center" shrinkToFit="1"/>
    </xf>
    <xf numFmtId="0" fontId="10" fillId="3" borderId="2" xfId="0" applyFont="1" applyFill="1" applyBorder="1" applyAlignment="1">
      <alignment horizontal="center" shrinkToFit="1"/>
    </xf>
    <xf numFmtId="0" fontId="10" fillId="3" borderId="12" xfId="0" applyFont="1" applyFill="1" applyBorder="1" applyAlignment="1">
      <alignment horizontal="center" shrinkToFit="1"/>
    </xf>
    <xf numFmtId="0" fontId="10" fillId="3" borderId="3" xfId="0" applyFont="1" applyFill="1" applyBorder="1" applyAlignment="1">
      <alignment horizontal="center" shrinkToFit="1"/>
    </xf>
    <xf numFmtId="0" fontId="11" fillId="3" borderId="4" xfId="0" applyFont="1" applyFill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center" vertical="center" shrinkToFit="1"/>
    </xf>
    <xf numFmtId="0" fontId="11" fillId="3" borderId="13" xfId="0" applyFont="1" applyFill="1" applyBorder="1" applyAlignment="1">
      <alignment horizontal="center" vertical="center" shrinkToFit="1"/>
    </xf>
    <xf numFmtId="0" fontId="11" fillId="3" borderId="14" xfId="0" applyFont="1" applyFill="1" applyBorder="1" applyAlignment="1">
      <alignment horizontal="center" vertical="center" shrinkToFit="1"/>
    </xf>
    <xf numFmtId="0" fontId="11" fillId="3" borderId="6" xfId="0" applyFont="1" applyFill="1" applyBorder="1" applyAlignment="1">
      <alignment horizontal="center" vertical="center" shrinkToFit="1"/>
    </xf>
    <xf numFmtId="0" fontId="11" fillId="3" borderId="7" xfId="0" applyFont="1" applyFill="1" applyBorder="1" applyAlignment="1">
      <alignment horizontal="center" vertical="center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11" fillId="3" borderId="15" xfId="0" applyFont="1" applyFill="1" applyBorder="1" applyAlignment="1">
      <alignment horizontal="center" vertical="center" wrapText="1" shrinkToFit="1"/>
    </xf>
    <xf numFmtId="0" fontId="11" fillId="3" borderId="9" xfId="0" applyFont="1" applyFill="1" applyBorder="1" applyAlignment="1">
      <alignment horizontal="center" vertical="center" wrapText="1" shrinkToFit="1"/>
    </xf>
    <xf numFmtId="0" fontId="11" fillId="3" borderId="1" xfId="0" applyFont="1" applyFill="1" applyBorder="1" applyAlignment="1">
      <alignment horizontal="center" vertical="center" shrinkToFit="1"/>
    </xf>
    <xf numFmtId="0" fontId="11" fillId="3" borderId="2" xfId="0" applyFont="1" applyFill="1" applyBorder="1" applyAlignment="1">
      <alignment horizontal="center" vertical="center" shrinkToFit="1"/>
    </xf>
    <xf numFmtId="0" fontId="11" fillId="3" borderId="12" xfId="0" applyFont="1" applyFill="1" applyBorder="1" applyAlignment="1">
      <alignment horizontal="center" vertical="center" shrinkToFit="1"/>
    </xf>
    <xf numFmtId="0" fontId="11" fillId="3" borderId="3" xfId="0" applyFont="1" applyFill="1" applyBorder="1" applyAlignment="1">
      <alignment horizontal="center" vertical="center" shrinkToFit="1"/>
    </xf>
    <xf numFmtId="49" fontId="17" fillId="3" borderId="2" xfId="0" applyNumberFormat="1" applyFont="1" applyFill="1" applyBorder="1" applyAlignment="1">
      <alignment horizontal="center" shrinkToFit="1"/>
    </xf>
    <xf numFmtId="49" fontId="17" fillId="3" borderId="12" xfId="0" applyNumberFormat="1" applyFont="1" applyFill="1" applyBorder="1" applyAlignment="1">
      <alignment horizontal="center" shrinkToFit="1"/>
    </xf>
    <xf numFmtId="49" fontId="17" fillId="3" borderId="3" xfId="0" applyNumberFormat="1" applyFont="1" applyFill="1" applyBorder="1" applyAlignment="1">
      <alignment horizontal="center" shrinkToFit="1"/>
    </xf>
  </cellXfs>
  <cellStyles count="3">
    <cellStyle name="Normál" xfId="0" builtinId="0"/>
    <cellStyle name="Normál 2" xfId="1"/>
    <cellStyle name="Normá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view="pageBreakPreview" topLeftCell="A16" zoomScaleNormal="100" zoomScaleSheetLayoutView="100" workbookViewId="0">
      <selection activeCell="F37" sqref="F37"/>
    </sheetView>
  </sheetViews>
  <sheetFormatPr defaultRowHeight="12.75"/>
  <cols>
    <col min="1" max="1" width="60.5703125" customWidth="1"/>
    <col min="2" max="2" width="3.85546875" customWidth="1"/>
    <col min="3" max="3" width="8.140625" customWidth="1"/>
    <col min="4" max="6" width="11.7109375" customWidth="1"/>
    <col min="7" max="7" width="6.42578125" customWidth="1"/>
  </cols>
  <sheetData>
    <row r="1" spans="1:7" ht="16.5" customHeight="1">
      <c r="A1" s="53" t="s">
        <v>236</v>
      </c>
      <c r="B1" s="53"/>
      <c r="C1" s="17"/>
      <c r="D1" s="3"/>
      <c r="E1" s="53" t="s">
        <v>59</v>
      </c>
      <c r="F1" s="53"/>
    </row>
    <row r="2" spans="1:7" ht="25.5" customHeight="1">
      <c r="A2" s="8" t="s">
        <v>60</v>
      </c>
      <c r="B2" s="10"/>
      <c r="C2" s="10"/>
      <c r="D2" s="10"/>
      <c r="E2" s="8"/>
      <c r="F2" s="11" t="s">
        <v>183</v>
      </c>
    </row>
    <row r="3" spans="1:7" ht="15.75">
      <c r="A3" s="55" t="s">
        <v>3</v>
      </c>
      <c r="B3" s="56"/>
      <c r="C3" s="59" t="s">
        <v>90</v>
      </c>
      <c r="D3" s="54" t="s">
        <v>38</v>
      </c>
      <c r="E3" s="54"/>
      <c r="F3" s="54"/>
      <c r="G3" s="52" t="s">
        <v>153</v>
      </c>
    </row>
    <row r="4" spans="1:7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52"/>
    </row>
    <row r="5" spans="1:7" ht="15.75">
      <c r="A5" s="20" t="s">
        <v>63</v>
      </c>
      <c r="B5" s="4" t="s">
        <v>6</v>
      </c>
      <c r="C5" s="14" t="s">
        <v>91</v>
      </c>
      <c r="D5" s="5">
        <f ca="1">'1. Óvoda'!D5+'2. Könyvtár'!D5+'3. Művelődési ház'!D5+'4. Szakrendelő'!D5+'5. Bölcsőde'!D5+'6. PH'!D5+'7. Önkormányzat'!D5</f>
        <v>130193420</v>
      </c>
      <c r="E5" s="5">
        <f ca="1">'1. Óvoda'!E5+'2. Könyvtár'!E5+'3. Művelődési ház'!E5+'4. Szakrendelő'!E5+'5. Bölcsőde'!E5+'6. PH'!E5+'7. Önkormányzat'!E5</f>
        <v>132479335</v>
      </c>
      <c r="F5" s="5">
        <f ca="1">'1. Óvoda'!F5+'2. Könyvtár'!F5+'3. Művelődési ház'!F5+'4. Szakrendelő'!F5+'5. Bölcsőde'!F5+'6. PH'!F5+'7. Önkormányzat'!F5</f>
        <v>132479335</v>
      </c>
      <c r="G5" s="28">
        <f>F5/E5</f>
        <v>1</v>
      </c>
    </row>
    <row r="6" spans="1:7" ht="25.5">
      <c r="A6" s="20" t="s">
        <v>64</v>
      </c>
      <c r="B6" s="4" t="s">
        <v>7</v>
      </c>
      <c r="C6" s="14" t="s">
        <v>92</v>
      </c>
      <c r="D6" s="5">
        <f ca="1">'1. Óvoda'!D6+'2. Könyvtár'!D6+'3. Művelődési ház'!D6+'4. Szakrendelő'!D6+'5. Bölcsőde'!D6+'6. PH'!D6+'7. Önkormányzat'!D6</f>
        <v>124080050</v>
      </c>
      <c r="E6" s="5">
        <f ca="1">'1. Óvoda'!E6+'2. Könyvtár'!E6+'3. Művelődési ház'!E6+'4. Szakrendelő'!E6+'5. Bölcsőde'!E6+'6. PH'!E6+'7. Önkormányzat'!E6</f>
        <v>140706570</v>
      </c>
      <c r="F6" s="5">
        <f ca="1">'1. Óvoda'!F6+'2. Könyvtár'!F6+'3. Művelődési ház'!F6+'4. Szakrendelő'!F6+'5. Bölcsőde'!F6+'6. PH'!F6+'7. Önkormányzat'!F6</f>
        <v>140706570</v>
      </c>
      <c r="G6" s="28">
        <f t="shared" ref="G6:G43" si="0">F6/E6</f>
        <v>1</v>
      </c>
    </row>
    <row r="7" spans="1:7" ht="25.5">
      <c r="A7" s="20" t="s">
        <v>65</v>
      </c>
      <c r="B7" s="4" t="s">
        <v>8</v>
      </c>
      <c r="C7" s="14" t="s">
        <v>93</v>
      </c>
      <c r="D7" s="5">
        <f ca="1">'1. Óvoda'!D7+'2. Könyvtár'!D7+'3. Művelődési ház'!D7+'4. Szakrendelő'!D7+'5. Bölcsőde'!D7+'6. PH'!D7+'7. Önkormányzat'!D7</f>
        <v>115963949</v>
      </c>
      <c r="E7" s="5">
        <f ca="1">'1. Óvoda'!E7+'2. Könyvtár'!E7+'3. Művelődési ház'!E7+'4. Szakrendelő'!E7+'5. Bölcsőde'!E7+'6. PH'!E7+'7. Önkormányzat'!E7</f>
        <v>118227628</v>
      </c>
      <c r="F7" s="5">
        <f ca="1">'1. Óvoda'!F7+'2. Könyvtár'!F7+'3. Művelődési ház'!F7+'4. Szakrendelő'!F7+'5. Bölcsőde'!F7+'6. PH'!F7+'7. Önkormányzat'!F7</f>
        <v>118227628</v>
      </c>
      <c r="G7" s="28">
        <f t="shared" si="0"/>
        <v>1</v>
      </c>
    </row>
    <row r="8" spans="1:7" ht="15.75">
      <c r="A8" s="20" t="s">
        <v>66</v>
      </c>
      <c r="B8" s="4" t="s">
        <v>9</v>
      </c>
      <c r="C8" s="14" t="s">
        <v>94</v>
      </c>
      <c r="D8" s="5">
        <f ca="1">'1. Óvoda'!D8+'2. Könyvtár'!D8+'3. Művelődési ház'!D8+'4. Szakrendelő'!D8+'5. Bölcsőde'!D8+'6. PH'!D8+'7. Önkormányzat'!D8</f>
        <v>12471325</v>
      </c>
      <c r="E8" s="5">
        <f ca="1">'1. Óvoda'!E8+'2. Könyvtár'!E8+'3. Művelődési ház'!E8+'4. Szakrendelő'!E8+'5. Bölcsőde'!E8+'6. PH'!E8+'7. Önkormányzat'!E8</f>
        <v>12822325</v>
      </c>
      <c r="F8" s="5">
        <f ca="1">'1. Óvoda'!F8+'2. Könyvtár'!F8+'3. Művelődési ház'!F8+'4. Szakrendelő'!F8+'5. Bölcsőde'!F8+'6. PH'!F8+'7. Önkormányzat'!F8</f>
        <v>12822325</v>
      </c>
      <c r="G8" s="28">
        <f t="shared" si="0"/>
        <v>1</v>
      </c>
    </row>
    <row r="9" spans="1:7" ht="15.75">
      <c r="A9" s="20" t="s">
        <v>67</v>
      </c>
      <c r="B9" s="4" t="s">
        <v>0</v>
      </c>
      <c r="C9" s="14" t="s">
        <v>95</v>
      </c>
      <c r="D9" s="5">
        <f ca="1">'1. Óvoda'!D9+'2. Könyvtár'!D9+'3. Művelődési ház'!D9+'4. Szakrendelő'!D9+'5. Bölcsőde'!D9+'6. PH'!D9+'7. Önkormányzat'!D9</f>
        <v>22300000</v>
      </c>
      <c r="E9" s="5">
        <f ca="1">'1. Óvoda'!E9+'2. Könyvtár'!E9+'3. Művelődési ház'!E9+'4. Szakrendelő'!E9+'5. Bölcsőde'!E9+'6. PH'!E9+'7. Önkormányzat'!E9</f>
        <v>40487725</v>
      </c>
      <c r="F9" s="5">
        <f ca="1">'1. Óvoda'!F9+'2. Könyvtár'!F9+'3. Művelődési ház'!F9+'4. Szakrendelő'!F9+'5. Bölcsőde'!F9+'6. PH'!F9+'7. Önkormányzat'!F9</f>
        <v>40487725</v>
      </c>
      <c r="G9" s="28">
        <f t="shared" si="0"/>
        <v>1</v>
      </c>
    </row>
    <row r="10" spans="1:7" ht="15.75">
      <c r="A10" s="20" t="s">
        <v>68</v>
      </c>
      <c r="B10" s="4" t="s">
        <v>10</v>
      </c>
      <c r="C10" s="14" t="s">
        <v>96</v>
      </c>
      <c r="D10" s="5">
        <f ca="1">'1. Óvoda'!D10+'2. Könyvtár'!D10+'3. Művelődési ház'!D10+'4. Szakrendelő'!D10+'5. Bölcsőde'!D10+'6. PH'!D10+'7. Önkormányzat'!D10</f>
        <v>35252842</v>
      </c>
      <c r="E10" s="5">
        <f ca="1">'1. Óvoda'!E10+'2. Könyvtár'!E10+'3. Művelődési ház'!E10+'4. Szakrendelő'!E10+'5. Bölcsőde'!E10+'6. PH'!E10+'7. Önkormányzat'!E10</f>
        <v>38331251</v>
      </c>
      <c r="F10" s="5">
        <f ca="1">'1. Óvoda'!F10+'2. Könyvtár'!F10+'3. Művelődési ház'!F10+'4. Szakrendelő'!F10+'5. Bölcsőde'!F10+'6. PH'!F10+'7. Önkormányzat'!F10</f>
        <v>38331251</v>
      </c>
      <c r="G10" s="28">
        <f t="shared" si="0"/>
        <v>1</v>
      </c>
    </row>
    <row r="11" spans="1:7" ht="15.75">
      <c r="A11" s="18" t="s">
        <v>69</v>
      </c>
      <c r="B11" s="4" t="s">
        <v>11</v>
      </c>
      <c r="C11" s="14" t="s">
        <v>97</v>
      </c>
      <c r="D11" s="5">
        <f ca="1">'1. Óvoda'!D11+'2. Könyvtár'!D11+'3. Művelődési ház'!D11+'4. Szakrendelő'!D11+'5. Bölcsőde'!D11+'6. PH'!D11+'7. Önkormányzat'!D11</f>
        <v>440261586</v>
      </c>
      <c r="E11" s="5">
        <f ca="1">'1. Óvoda'!E11+'2. Könyvtár'!E11+'3. Művelődési ház'!E11+'4. Szakrendelő'!E11+'5. Bölcsőde'!E11+'6. PH'!E11+'7. Önkormányzat'!E11</f>
        <v>483054834</v>
      </c>
      <c r="F11" s="5">
        <f ca="1">'1. Óvoda'!F11+'2. Könyvtár'!F11+'3. Művelődési ház'!F11+'4. Szakrendelő'!F11+'5. Bölcsőde'!F11+'6. PH'!F11+'7. Önkormányzat'!F11</f>
        <v>483054834</v>
      </c>
      <c r="G11" s="28">
        <f t="shared" si="0"/>
        <v>1</v>
      </c>
    </row>
    <row r="12" spans="1:7" ht="15.75">
      <c r="A12" s="20" t="s">
        <v>70</v>
      </c>
      <c r="B12" s="4" t="s">
        <v>12</v>
      </c>
      <c r="C12" s="14" t="s">
        <v>98</v>
      </c>
      <c r="D12" s="5">
        <f ca="1">'1. Óvoda'!D12+'2. Könyvtár'!D12+'3. Művelődési ház'!D12+'4. Szakrendelő'!D12+'5. Bölcsőde'!D12+'6. PH'!D12+'7. Önkormányzat'!D12</f>
        <v>8290064</v>
      </c>
      <c r="E12" s="5">
        <f ca="1">'1. Óvoda'!E12+'2. Könyvtár'!E12+'3. Művelődési ház'!E12+'4. Szakrendelő'!E12+'5. Bölcsőde'!E12+'6. PH'!E12+'7. Önkormányzat'!E12</f>
        <v>0</v>
      </c>
      <c r="F12" s="5">
        <f ca="1">'1. Óvoda'!F12+'2. Könyvtár'!F12+'3. Művelődési ház'!F12+'4. Szakrendelő'!F12+'5. Bölcsőde'!F12+'6. PH'!F12+'7. Önkormányzat'!F12</f>
        <v>0</v>
      </c>
      <c r="G12" s="28"/>
    </row>
    <row r="13" spans="1:7" ht="19.5" customHeight="1">
      <c r="A13" s="20" t="s">
        <v>71</v>
      </c>
      <c r="B13" s="4" t="s">
        <v>1</v>
      </c>
      <c r="C13" s="14" t="s">
        <v>100</v>
      </c>
      <c r="D13" s="5">
        <f ca="1">'1. Óvoda'!D13+'2. Könyvtár'!D13+'3. Művelődési ház'!D13+'4. Szakrendelő'!D13+'5. Bölcsőde'!D13+'6. PH'!D13+'7. Önkormányzat'!D13</f>
        <v>358581502</v>
      </c>
      <c r="E13" s="5">
        <f ca="1">'1. Óvoda'!E13+'2. Könyvtár'!E13+'3. Művelődési ház'!E13+'4. Szakrendelő'!E13+'5. Bölcsőde'!E13+'6. PH'!E13+'7. Önkormányzat'!E13</f>
        <v>367343095</v>
      </c>
      <c r="F13" s="5">
        <f ca="1">'1. Óvoda'!F13+'2. Könyvtár'!F13+'3. Művelődési ház'!F13+'4. Szakrendelő'!F13+'5. Bölcsőde'!F13+'6. PH'!F13+'7. Önkormányzat'!F13</f>
        <v>367539546</v>
      </c>
      <c r="G13" s="28">
        <f t="shared" si="0"/>
        <v>1.0005347888736005</v>
      </c>
    </row>
    <row r="14" spans="1:7" ht="25.5">
      <c r="A14" s="18" t="s">
        <v>89</v>
      </c>
      <c r="B14" s="34" t="s">
        <v>5</v>
      </c>
      <c r="C14" s="34" t="s">
        <v>99</v>
      </c>
      <c r="D14" s="6">
        <f ca="1">'1. Óvoda'!D14+'2. Könyvtár'!D14+'3. Művelődési ház'!D14+'4. Szakrendelő'!D14+'5. Bölcsőde'!D14+'6. PH'!D14+'7. Önkormányzat'!D14</f>
        <v>807133152</v>
      </c>
      <c r="E14" s="6">
        <f ca="1">'1. Óvoda'!E14+'2. Könyvtár'!E14+'3. Művelődési ház'!E14+'4. Szakrendelő'!E14+'5. Bölcsőde'!E14+'6. PH'!E14+'7. Önkormányzat'!E14</f>
        <v>850397929</v>
      </c>
      <c r="F14" s="6">
        <f ca="1">'1. Óvoda'!F14+'2. Könyvtár'!F14+'3. Művelődési ház'!F14+'4. Szakrendelő'!F14+'5. Bölcsőde'!F14+'6. PH'!F14+'7. Önkormányzat'!F14</f>
        <v>850594380</v>
      </c>
      <c r="G14" s="28">
        <f t="shared" si="0"/>
        <v>1.0002310106754739</v>
      </c>
    </row>
    <row r="15" spans="1:7" ht="15.75">
      <c r="A15" s="20" t="s">
        <v>72</v>
      </c>
      <c r="B15" s="4" t="s">
        <v>13</v>
      </c>
      <c r="C15" s="14" t="s">
        <v>101</v>
      </c>
      <c r="D15" s="5">
        <f ca="1">'1. Óvoda'!D15+'2. Könyvtár'!D15+'3. Művelődési ház'!D15+'4. Szakrendelő'!D15+'5. Bölcsőde'!D15+'6. PH'!D15+'7. Önkormányzat'!D15</f>
        <v>0</v>
      </c>
      <c r="E15" s="5">
        <f ca="1">'1. Óvoda'!E15+'2. Könyvtár'!E15+'3. Művelődési ház'!E15+'4. Szakrendelő'!E15+'5. Bölcsőde'!E15+'6. PH'!E15+'7. Önkormányzat'!E15</f>
        <v>0</v>
      </c>
      <c r="F15" s="5">
        <f ca="1">'1. Óvoda'!F15+'2. Könyvtár'!F15+'3. Művelődési ház'!F15+'4. Szakrendelő'!F15+'5. Bölcsőde'!F15+'6. PH'!F15+'7. Önkormányzat'!F15</f>
        <v>0</v>
      </c>
      <c r="G15" s="28"/>
    </row>
    <row r="16" spans="1:7" ht="25.5">
      <c r="A16" s="20" t="s">
        <v>73</v>
      </c>
      <c r="B16" s="4" t="s">
        <v>14</v>
      </c>
      <c r="C16" s="14" t="s">
        <v>102</v>
      </c>
      <c r="D16" s="5">
        <f ca="1">'1. Óvoda'!D16+'2. Könyvtár'!D16+'3. Művelődési ház'!D16+'4. Szakrendelő'!D16+'5. Bölcsőde'!D16+'6. PH'!D16+'7. Önkormányzat'!D16</f>
        <v>202963260</v>
      </c>
      <c r="E16" s="5">
        <f ca="1">'1. Óvoda'!E16+'2. Könyvtár'!E16+'3. Művelődési ház'!E16+'4. Szakrendelő'!E16+'5. Bölcsőde'!E16+'6. PH'!E16+'7. Önkormányzat'!E16</f>
        <v>246926395</v>
      </c>
      <c r="F16" s="5">
        <f ca="1">'1. Óvoda'!F16+'2. Könyvtár'!F16+'3. Művelődési ház'!F16+'4. Szakrendelő'!F16+'5. Bölcsőde'!F16+'6. PH'!F16+'7. Önkormányzat'!F16</f>
        <v>246926395</v>
      </c>
      <c r="G16" s="28">
        <f t="shared" si="0"/>
        <v>1</v>
      </c>
    </row>
    <row r="17" spans="1:7" ht="30.75" customHeight="1">
      <c r="A17" s="18" t="s">
        <v>86</v>
      </c>
      <c r="B17" s="34" t="s">
        <v>15</v>
      </c>
      <c r="C17" s="34" t="s">
        <v>103</v>
      </c>
      <c r="D17" s="6">
        <f ca="1">'1. Óvoda'!D17+'2. Könyvtár'!D17+'3. Művelődési ház'!D17+'4. Szakrendelő'!D17+'5. Bölcsőde'!D17+'6. PH'!D17+'7. Önkormányzat'!D17</f>
        <v>202963260</v>
      </c>
      <c r="E17" s="6">
        <f ca="1">'1. Óvoda'!E17+'2. Könyvtár'!E17+'3. Művelődési ház'!E17+'4. Szakrendelő'!E17+'5. Bölcsőde'!E17+'6. PH'!E17+'7. Önkormányzat'!E17</f>
        <v>246926395</v>
      </c>
      <c r="F17" s="6">
        <f ca="1">'1. Óvoda'!F17+'2. Könyvtár'!F17+'3. Művelődési ház'!F17+'4. Szakrendelő'!F17+'5. Bölcsőde'!F17+'6. PH'!F17+'7. Önkormányzat'!F17</f>
        <v>246926395</v>
      </c>
      <c r="G17" s="28">
        <f t="shared" si="0"/>
        <v>1</v>
      </c>
    </row>
    <row r="18" spans="1:7" ht="15.75">
      <c r="A18" s="20" t="s">
        <v>145</v>
      </c>
      <c r="B18" s="4" t="s">
        <v>16</v>
      </c>
      <c r="C18" s="14" t="s">
        <v>104</v>
      </c>
      <c r="D18" s="5">
        <f ca="1">'1. Óvoda'!D18+'2. Könyvtár'!D18+'3. Művelődési ház'!D18+'4. Szakrendelő'!D18+'5. Bölcsőde'!D18+'6. PH'!D18+'7. Önkormányzat'!D18</f>
        <v>0</v>
      </c>
      <c r="E18" s="5">
        <f ca="1">'1. Óvoda'!E18+'2. Könyvtár'!E18+'3. Művelődési ház'!E18+'4. Szakrendelő'!E18+'5. Bölcsőde'!E18+'6. PH'!E18+'7. Önkormányzat'!E18</f>
        <v>6505</v>
      </c>
      <c r="F18" s="5">
        <f ca="1">'1. Óvoda'!F18+'2. Könyvtár'!F18+'3. Művelődési ház'!F18+'4. Szakrendelő'!F18+'5. Bölcsőde'!F18+'6. PH'!F18+'7. Önkormányzat'!F18</f>
        <v>6505</v>
      </c>
      <c r="G18" s="28"/>
    </row>
    <row r="19" spans="1:7" ht="15.75" customHeight="1">
      <c r="A19" s="20" t="s">
        <v>74</v>
      </c>
      <c r="B19" s="4" t="s">
        <v>17</v>
      </c>
      <c r="C19" s="14" t="s">
        <v>105</v>
      </c>
      <c r="D19" s="5">
        <f ca="1">'1. Óvoda'!D19+'2. Könyvtár'!D19+'3. Művelődési ház'!D19+'4. Szakrendelő'!D19+'5. Bölcsőde'!D19+'6. PH'!D19+'7. Önkormányzat'!D19</f>
        <v>0</v>
      </c>
      <c r="E19" s="5">
        <f ca="1">'1. Óvoda'!E19+'2. Könyvtár'!E19+'3. Művelődési ház'!E19+'4. Szakrendelő'!E19+'5. Bölcsőde'!E19+'6. PH'!E19+'7. Önkormányzat'!E19</f>
        <v>0</v>
      </c>
      <c r="F19" s="5">
        <f ca="1">'1. Óvoda'!F19+'2. Könyvtár'!F19+'3. Művelődési ház'!F19+'4. Szakrendelő'!F19+'5. Bölcsőde'!F19+'6. PH'!F19+'7. Önkormányzat'!F19</f>
        <v>0</v>
      </c>
      <c r="G19" s="28"/>
    </row>
    <row r="20" spans="1:7" ht="15.75">
      <c r="A20" s="18" t="s">
        <v>87</v>
      </c>
      <c r="B20" s="4" t="s">
        <v>18</v>
      </c>
      <c r="C20" s="14" t="s">
        <v>106</v>
      </c>
      <c r="D20" s="5">
        <f ca="1">'1. Óvoda'!D20+'2. Könyvtár'!D20+'3. Művelődési ház'!D20+'4. Szakrendelő'!D20+'5. Bölcsőde'!D20+'6. PH'!D20+'7. Önkormányzat'!D20</f>
        <v>0</v>
      </c>
      <c r="E20" s="5">
        <f ca="1">'1. Óvoda'!E20+'2. Könyvtár'!E20+'3. Művelődési ház'!E20+'4. Szakrendelő'!E20+'5. Bölcsőde'!E20+'6. PH'!E20+'7. Önkormányzat'!E20</f>
        <v>6505</v>
      </c>
      <c r="F20" s="5">
        <f ca="1">'1. Óvoda'!F20+'2. Könyvtár'!F20+'3. Művelődési ház'!F20+'4. Szakrendelő'!F20+'5. Bölcsőde'!F20+'6. PH'!F20+'7. Önkormányzat'!F20</f>
        <v>6505</v>
      </c>
      <c r="G20" s="28"/>
    </row>
    <row r="21" spans="1:7" ht="15.75">
      <c r="A21" s="20" t="s">
        <v>143</v>
      </c>
      <c r="B21" s="4" t="s">
        <v>19</v>
      </c>
      <c r="C21" s="14" t="s">
        <v>107</v>
      </c>
      <c r="D21" s="5">
        <f ca="1">'1. Óvoda'!D21+'2. Könyvtár'!D21+'3. Művelődési ház'!D21+'4. Szakrendelő'!D21+'5. Bölcsőde'!D21+'6. PH'!D21+'7. Önkormányzat'!D21</f>
        <v>11100000</v>
      </c>
      <c r="E21" s="5">
        <f ca="1">'1. Óvoda'!E21+'2. Könyvtár'!E21+'3. Művelődési ház'!E21+'4. Szakrendelő'!E21+'5. Bölcsőde'!E21+'6. PH'!E21+'7. Önkormányzat'!E21</f>
        <v>11609312</v>
      </c>
      <c r="F21" s="5">
        <f ca="1">'1. Óvoda'!F21+'2. Könyvtár'!F21+'3. Művelődési ház'!F21+'4. Szakrendelő'!F21+'5. Bölcsőde'!F21+'6. PH'!F21+'7. Önkormányzat'!F21</f>
        <v>11609312</v>
      </c>
      <c r="G21" s="28">
        <f t="shared" si="0"/>
        <v>1</v>
      </c>
    </row>
    <row r="22" spans="1:7" ht="15.75">
      <c r="A22" s="20" t="s">
        <v>144</v>
      </c>
      <c r="B22" s="4" t="s">
        <v>20</v>
      </c>
      <c r="C22" s="14" t="s">
        <v>142</v>
      </c>
      <c r="D22" s="5">
        <f ca="1">'1. Óvoda'!D22+'2. Könyvtár'!D22+'3. Művelődési ház'!D22+'4. Szakrendelő'!D22+'5. Bölcsőde'!D22+'6. PH'!D22+'7. Önkormányzat'!D22</f>
        <v>95000000</v>
      </c>
      <c r="E22" s="5">
        <f ca="1">'1. Óvoda'!E22+'2. Könyvtár'!E22+'3. Művelődési ház'!E22+'4. Szakrendelő'!E22+'5. Bölcsőde'!E22+'6. PH'!E22+'7. Önkormányzat'!E22</f>
        <v>192763535</v>
      </c>
      <c r="F22" s="5">
        <f ca="1">'1. Óvoda'!F22+'2. Könyvtár'!F22+'3. Művelődési ház'!F22+'4. Szakrendelő'!F22+'5. Bölcsőde'!F22+'6. PH'!F22+'7. Önkormányzat'!F22</f>
        <v>192763535</v>
      </c>
      <c r="G22" s="28">
        <f t="shared" si="0"/>
        <v>1</v>
      </c>
    </row>
    <row r="23" spans="1:7" ht="15.75">
      <c r="A23" s="20" t="s">
        <v>75</v>
      </c>
      <c r="B23" s="4" t="s">
        <v>21</v>
      </c>
      <c r="C23" s="14" t="s">
        <v>108</v>
      </c>
      <c r="D23" s="5">
        <f ca="1">'1. Óvoda'!D23+'2. Könyvtár'!D23+'3. Művelődési ház'!D23+'4. Szakrendelő'!D23+'5. Bölcsőde'!D23+'6. PH'!D23+'7. Önkormányzat'!D23</f>
        <v>0</v>
      </c>
      <c r="E23" s="5">
        <f ca="1">'1. Óvoda'!E23+'2. Könyvtár'!E23+'3. Művelődési ház'!E23+'4. Szakrendelő'!E23+'5. Bölcsőde'!E23+'6. PH'!E23+'7. Önkormányzat'!E23</f>
        <v>0</v>
      </c>
      <c r="F23" s="5">
        <f ca="1">'1. Óvoda'!F23+'2. Könyvtár'!F23+'3. Művelődési ház'!F23+'4. Szakrendelő'!F23+'5. Bölcsőde'!F23+'6. PH'!F23+'7. Önkormányzat'!F23</f>
        <v>0</v>
      </c>
      <c r="G23" s="28"/>
    </row>
    <row r="24" spans="1:7" ht="15.75">
      <c r="A24" s="20" t="s">
        <v>151</v>
      </c>
      <c r="B24" s="4" t="s">
        <v>22</v>
      </c>
      <c r="C24" s="14" t="s">
        <v>150</v>
      </c>
      <c r="D24" s="5">
        <f ca="1">'1. Óvoda'!D24+'2. Könyvtár'!D24+'3. Művelődési ház'!D24+'4. Szakrendelő'!D24+'5. Bölcsőde'!D24+'6. PH'!D24+'7. Önkormányzat'!D24</f>
        <v>900000</v>
      </c>
      <c r="E24" s="5">
        <f ca="1">'1. Óvoda'!E24+'2. Könyvtár'!E24+'3. Művelődési ház'!E24+'4. Szakrendelő'!E24+'5. Bölcsőde'!E24+'6. PH'!E24+'7. Önkormányzat'!E24</f>
        <v>1994080</v>
      </c>
      <c r="F24" s="5">
        <f ca="1">'1. Óvoda'!F24+'2. Könyvtár'!F24+'3. Művelődési ház'!F24+'4. Szakrendelő'!F24+'5. Bölcsőde'!F24+'6. PH'!F24+'7. Önkormányzat'!F24</f>
        <v>1994080</v>
      </c>
      <c r="G24" s="28">
        <f t="shared" si="0"/>
        <v>1</v>
      </c>
    </row>
    <row r="25" spans="1:7" ht="15.75">
      <c r="A25" s="18" t="s">
        <v>147</v>
      </c>
      <c r="B25" s="34" t="s">
        <v>23</v>
      </c>
      <c r="C25" s="34" t="s">
        <v>109</v>
      </c>
      <c r="D25" s="6">
        <f ca="1">'1. Óvoda'!D25+'2. Könyvtár'!D25+'3. Művelődési ház'!D25+'4. Szakrendelő'!D25+'5. Bölcsőde'!D25+'6. PH'!D25+'7. Önkormányzat'!D25</f>
        <v>107000000</v>
      </c>
      <c r="E25" s="6">
        <f ca="1">'1. Óvoda'!E25+'2. Könyvtár'!E25+'3. Művelődési ház'!E25+'4. Szakrendelő'!E25+'5. Bölcsőde'!E25+'6. PH'!E25+'7. Önkormányzat'!E25</f>
        <v>206373432</v>
      </c>
      <c r="F25" s="6">
        <f ca="1">'1. Óvoda'!F25+'2. Könyvtár'!F25+'3. Művelődési ház'!F25+'4. Szakrendelő'!F25+'5. Bölcsőde'!F25+'6. PH'!F25+'7. Önkormányzat'!F25</f>
        <v>206373432</v>
      </c>
      <c r="G25" s="28">
        <f t="shared" si="0"/>
        <v>1</v>
      </c>
    </row>
    <row r="26" spans="1:7" ht="15.75">
      <c r="A26" s="21" t="s">
        <v>76</v>
      </c>
      <c r="B26" s="4" t="s">
        <v>24</v>
      </c>
      <c r="C26" s="14" t="s">
        <v>110</v>
      </c>
      <c r="D26" s="5">
        <f ca="1">'1. Óvoda'!D26+'2. Könyvtár'!D26+'3. Művelődési ház'!D26+'4. Szakrendelő'!D26+'5. Bölcsőde'!D26+'6. PH'!D26+'7. Önkormányzat'!D26</f>
        <v>415000</v>
      </c>
      <c r="E26" s="5">
        <f ca="1">'1. Óvoda'!E26+'2. Könyvtár'!E26+'3. Művelődési ház'!E26+'4. Szakrendelő'!E26+'5. Bölcsőde'!E26+'6. PH'!E26+'7. Önkormányzat'!E26</f>
        <v>19252</v>
      </c>
      <c r="F26" s="5">
        <f ca="1">'1. Óvoda'!F26+'2. Könyvtár'!F26+'3. Művelődési ház'!F26+'4. Szakrendelő'!F26+'5. Bölcsőde'!F26+'6. PH'!F26+'7. Önkormányzat'!F26</f>
        <v>7918</v>
      </c>
      <c r="G26" s="28">
        <f t="shared" si="0"/>
        <v>0.41128194473301477</v>
      </c>
    </row>
    <row r="27" spans="1:7" ht="15.75">
      <c r="A27" s="21" t="s">
        <v>77</v>
      </c>
      <c r="B27" s="4" t="s">
        <v>25</v>
      </c>
      <c r="C27" s="14" t="s">
        <v>111</v>
      </c>
      <c r="D27" s="5">
        <f ca="1">'1. Óvoda'!D27+'2. Könyvtár'!D27+'3. Művelődési ház'!D27+'4. Szakrendelő'!D27+'5. Bölcsőde'!D27+'6. PH'!D27+'7. Önkormányzat'!D27</f>
        <v>76653393</v>
      </c>
      <c r="E27" s="5">
        <f ca="1">'1. Óvoda'!E27+'2. Könyvtár'!E27+'3. Művelődési ház'!E27+'4. Szakrendelő'!E27+'5. Bölcsőde'!E27+'6. PH'!E27+'7. Önkormányzat'!E27</f>
        <v>108078296</v>
      </c>
      <c r="F27" s="5">
        <f ca="1">'1. Óvoda'!F27+'2. Könyvtár'!F27+'3. Művelődési ház'!F27+'4. Szakrendelő'!F27+'5. Bölcsőde'!F27+'6. PH'!F27+'7. Önkormányzat'!F27</f>
        <v>108216610</v>
      </c>
      <c r="G27" s="28">
        <f t="shared" si="0"/>
        <v>1.0012797574084624</v>
      </c>
    </row>
    <row r="28" spans="1:7" ht="15.75">
      <c r="A28" s="21" t="s">
        <v>127</v>
      </c>
      <c r="B28" s="4" t="s">
        <v>26</v>
      </c>
      <c r="C28" s="14" t="s">
        <v>112</v>
      </c>
      <c r="D28" s="5">
        <f ca="1">'1. Óvoda'!D28+'2. Könyvtár'!D28+'3. Művelődési ház'!D28+'4. Szakrendelő'!D28+'5. Bölcsőde'!D28+'6. PH'!D28+'7. Önkormányzat'!D28</f>
        <v>4679370</v>
      </c>
      <c r="E28" s="5">
        <f ca="1">'1. Óvoda'!E28+'2. Könyvtár'!E28+'3. Művelődési ház'!E28+'4. Szakrendelő'!E28+'5. Bölcsőde'!E28+'6. PH'!E28+'7. Önkormányzat'!E28</f>
        <v>7713728</v>
      </c>
      <c r="F28" s="5">
        <f ca="1">'1. Óvoda'!F28+'2. Könyvtár'!F28+'3. Művelődési ház'!F28+'4. Szakrendelő'!F28+'5. Bölcsőde'!F28+'6. PH'!F28+'7. Önkormányzat'!F28</f>
        <v>8741906</v>
      </c>
      <c r="G28" s="28">
        <f t="shared" si="0"/>
        <v>1.1332919698490795</v>
      </c>
    </row>
    <row r="29" spans="1:7" ht="15.75">
      <c r="A29" s="21" t="s">
        <v>78</v>
      </c>
      <c r="B29" s="4" t="s">
        <v>27</v>
      </c>
      <c r="C29" s="14" t="s">
        <v>113</v>
      </c>
      <c r="D29" s="5">
        <f ca="1">'1. Óvoda'!D29+'2. Könyvtár'!D29+'3. Művelődési ház'!D29+'4. Szakrendelő'!D29+'5. Bölcsőde'!D29+'6. PH'!D29+'7. Önkormányzat'!D29</f>
        <v>4959773</v>
      </c>
      <c r="E29" s="5">
        <f ca="1">'1. Óvoda'!E29+'2. Könyvtár'!E29+'3. Művelődési ház'!E29+'4. Szakrendelő'!E29+'5. Bölcsőde'!E29+'6. PH'!E29+'7. Önkormányzat'!E29</f>
        <v>7028250</v>
      </c>
      <c r="F29" s="5">
        <f ca="1">'1. Óvoda'!F29+'2. Könyvtár'!F29+'3. Művelődési ház'!F29+'4. Szakrendelő'!F29+'5. Bölcsőde'!F29+'6. PH'!F29+'7. Önkormányzat'!F29</f>
        <v>7028250</v>
      </c>
      <c r="G29" s="28">
        <f t="shared" si="0"/>
        <v>1</v>
      </c>
    </row>
    <row r="30" spans="1:7" ht="15.75">
      <c r="A30" s="21" t="s">
        <v>79</v>
      </c>
      <c r="B30" s="4" t="s">
        <v>28</v>
      </c>
      <c r="C30" s="14" t="s">
        <v>114</v>
      </c>
      <c r="D30" s="5">
        <f ca="1">'1. Óvoda'!D30+'2. Könyvtár'!D30+'3. Művelődési ház'!D30+'4. Szakrendelő'!D30+'5. Bölcsőde'!D30+'6. PH'!D30+'7. Önkormányzat'!D30</f>
        <v>15990689</v>
      </c>
      <c r="E30" s="5">
        <f ca="1">'1. Óvoda'!E30+'2. Könyvtár'!E30+'3. Művelődési ház'!E30+'4. Szakrendelő'!E30+'5. Bölcsőde'!E30+'6. PH'!E30+'7. Önkormányzat'!E30</f>
        <v>23169874</v>
      </c>
      <c r="F30" s="5">
        <f ca="1">'1. Óvoda'!F30+'2. Könyvtár'!F30+'3. Művelődési ház'!F30+'4. Szakrendelő'!F30+'5. Bölcsőde'!F30+'6. PH'!F30+'7. Önkormányzat'!F30</f>
        <v>23206080</v>
      </c>
      <c r="G30" s="28">
        <f t="shared" si="0"/>
        <v>1.0015626325805655</v>
      </c>
    </row>
    <row r="31" spans="1:7" ht="15.75">
      <c r="A31" s="21" t="s">
        <v>80</v>
      </c>
      <c r="B31" s="4" t="s">
        <v>29</v>
      </c>
      <c r="C31" s="14" t="s">
        <v>115</v>
      </c>
      <c r="D31" s="5">
        <f ca="1">'1. Óvoda'!D31+'2. Könyvtár'!D31+'3. Művelődési ház'!D31+'4. Szakrendelő'!D31+'5. Bölcsőde'!D31+'6. PH'!D31+'7. Önkormányzat'!D31</f>
        <v>0</v>
      </c>
      <c r="E31" s="5">
        <f ca="1">'1. Óvoda'!E31+'2. Könyvtár'!E31+'3. Művelődési ház'!E31+'4. Szakrendelő'!E31+'5. Bölcsőde'!E31+'6. PH'!E31+'7. Önkormányzat'!E31</f>
        <v>219</v>
      </c>
      <c r="F31" s="5">
        <f ca="1">'1. Óvoda'!F31+'2. Könyvtár'!F31+'3. Művelődési ház'!F31+'4. Szakrendelő'!F31+'5. Bölcsőde'!F31+'6. PH'!F31+'7. Önkormányzat'!F31</f>
        <v>220</v>
      </c>
      <c r="G31" s="28"/>
    </row>
    <row r="32" spans="1:7" ht="15.75">
      <c r="A32" s="21" t="s">
        <v>81</v>
      </c>
      <c r="B32" s="4" t="s">
        <v>30</v>
      </c>
      <c r="C32" s="14" t="s">
        <v>116</v>
      </c>
      <c r="D32" s="5">
        <f ca="1">'1. Óvoda'!D32+'2. Könyvtár'!D32+'3. Művelődési ház'!D32+'4. Szakrendelő'!D32+'5. Bölcsőde'!D32+'6. PH'!D32+'7. Önkormányzat'!D32</f>
        <v>0</v>
      </c>
      <c r="E32" s="5">
        <f ca="1">'1. Óvoda'!E32+'2. Könyvtár'!E32+'3. Művelődési ház'!E32+'4. Szakrendelő'!E32+'5. Bölcsőde'!E32+'6. PH'!E32+'7. Önkormányzat'!E32</f>
        <v>0</v>
      </c>
      <c r="F32" s="5">
        <f ca="1">'1. Óvoda'!F32+'2. Könyvtár'!F32+'3. Művelődési ház'!F32+'4. Szakrendelő'!F32+'5. Bölcsőde'!F32+'6. PH'!F32+'7. Önkormányzat'!F32</f>
        <v>0</v>
      </c>
      <c r="G32" s="28"/>
    </row>
    <row r="33" spans="1:7" ht="15.75">
      <c r="A33" s="21" t="s">
        <v>126</v>
      </c>
      <c r="B33" s="4" t="s">
        <v>31</v>
      </c>
      <c r="C33" s="14" t="s">
        <v>117</v>
      </c>
      <c r="D33" s="5">
        <f ca="1">'1. Óvoda'!D33+'2. Könyvtár'!D33+'3. Művelődési ház'!D33+'4. Szakrendelő'!D33+'5. Bölcsőde'!D33+'6. PH'!D33+'7. Önkormányzat'!D33</f>
        <v>0</v>
      </c>
      <c r="E33" s="5">
        <f ca="1">'1. Óvoda'!E33+'2. Könyvtár'!E33+'3. Művelődési ház'!E33+'4. Szakrendelő'!E33+'5. Bölcsőde'!E33+'6. PH'!E33+'7. Önkormányzat'!E33</f>
        <v>4502036</v>
      </c>
      <c r="F33" s="5">
        <f ca="1">'1. Óvoda'!F33+'2. Könyvtár'!F33+'3. Művelődési ház'!F33+'4. Szakrendelő'!F33+'5. Bölcsőde'!F33+'6. PH'!F33+'7. Önkormányzat'!F33</f>
        <v>5071178</v>
      </c>
      <c r="G33" s="28"/>
    </row>
    <row r="34" spans="1:7" ht="15.75">
      <c r="A34" s="19" t="s">
        <v>148</v>
      </c>
      <c r="B34" s="34" t="s">
        <v>32</v>
      </c>
      <c r="C34" s="34" t="s">
        <v>118</v>
      </c>
      <c r="D34" s="6">
        <f ca="1">'1. Óvoda'!D34+'2. Könyvtár'!D34+'3. Művelődési ház'!D34+'4. Szakrendelő'!D34+'5. Bölcsőde'!D34+'6. PH'!D34+'7. Önkormányzat'!D34</f>
        <v>102698225</v>
      </c>
      <c r="E34" s="6">
        <f ca="1">'1. Óvoda'!E34+'2. Könyvtár'!E34+'3. Művelődési ház'!E34+'4. Szakrendelő'!E34+'5. Bölcsőde'!E34+'6. PH'!E34+'7. Önkormányzat'!E34</f>
        <v>150511655</v>
      </c>
      <c r="F34" s="6">
        <f ca="1">'1. Óvoda'!F34+'2. Könyvtár'!F34+'3. Művelődési ház'!F34+'4. Szakrendelő'!F34+'5. Bölcsőde'!F34+'6. PH'!F34+'7. Önkormányzat'!F34</f>
        <v>152272162</v>
      </c>
      <c r="G34" s="28">
        <f t="shared" si="0"/>
        <v>1.0116968151071091</v>
      </c>
    </row>
    <row r="35" spans="1:7" ht="15.75">
      <c r="A35" s="21" t="s">
        <v>82</v>
      </c>
      <c r="B35" s="4" t="s">
        <v>33</v>
      </c>
      <c r="C35" s="14" t="s">
        <v>119</v>
      </c>
      <c r="D35" s="5">
        <f ca="1">'1. Óvoda'!D35+'2. Könyvtár'!D35+'3. Művelődési ház'!D35+'4. Szakrendelő'!D35+'5. Bölcsőde'!D35+'6. PH'!D35+'7. Önkormányzat'!D35</f>
        <v>12919000</v>
      </c>
      <c r="E35" s="5">
        <f ca="1">'1. Óvoda'!E35+'2. Könyvtár'!E35+'3. Művelődési ház'!E35+'4. Szakrendelő'!E35+'5. Bölcsőde'!E35+'6. PH'!E35+'7. Önkormányzat'!E35</f>
        <v>12862000</v>
      </c>
      <c r="F35" s="5">
        <f ca="1">'1. Óvoda'!F35+'2. Könyvtár'!F35+'3. Művelődési ház'!F35+'4. Szakrendelő'!F35+'5. Bölcsőde'!F35+'6. PH'!F35+'7. Önkormányzat'!F35</f>
        <v>12862000</v>
      </c>
      <c r="G35" s="28">
        <f t="shared" si="0"/>
        <v>1</v>
      </c>
    </row>
    <row r="36" spans="1:7" ht="15.75">
      <c r="A36" s="21" t="s">
        <v>83</v>
      </c>
      <c r="B36" s="4" t="s">
        <v>34</v>
      </c>
      <c r="C36" s="14" t="s">
        <v>120</v>
      </c>
      <c r="D36" s="5">
        <f ca="1">'1. Óvoda'!D36+'2. Könyvtár'!D36+'3. Művelődési ház'!D36+'4. Szakrendelő'!D36+'5. Bölcsőde'!D36+'6. PH'!D36+'7. Önkormányzat'!D36</f>
        <v>0</v>
      </c>
      <c r="E36" s="5">
        <f ca="1">'1. Óvoda'!E36+'2. Könyvtár'!E36+'3. Művelődési ház'!E36+'4. Szakrendelő'!E36+'5. Bölcsőde'!E36+'6. PH'!E36+'7. Önkormányzat'!E36</f>
        <v>1560000</v>
      </c>
      <c r="F36" s="5">
        <f ca="1">'1. Óvoda'!F36+'2. Könyvtár'!F36+'3. Művelődési ház'!F36+'4. Szakrendelő'!F36+'5. Bölcsőde'!F36+'6. PH'!F36+'7. Önkormányzat'!F36</f>
        <v>1560000</v>
      </c>
      <c r="G36" s="28"/>
    </row>
    <row r="37" spans="1:7" ht="15.75">
      <c r="A37" s="18" t="s">
        <v>149</v>
      </c>
      <c r="B37" s="34" t="s">
        <v>35</v>
      </c>
      <c r="C37" s="34" t="s">
        <v>121</v>
      </c>
      <c r="D37" s="6">
        <f ca="1">'1. Óvoda'!D37+'2. Könyvtár'!D37+'3. Művelődési ház'!D37+'4. Szakrendelő'!D37+'5. Bölcsőde'!D37+'6. PH'!D37+'7. Önkormányzat'!D37</f>
        <v>12919000</v>
      </c>
      <c r="E37" s="6">
        <f ca="1">'1. Óvoda'!E37+'2. Könyvtár'!E37+'3. Művelődési ház'!E37+'4. Szakrendelő'!E37+'5. Bölcsőde'!E37+'6. PH'!E37+'7. Önkormányzat'!E37</f>
        <v>14422000</v>
      </c>
      <c r="F37" s="6">
        <f ca="1">'1. Óvoda'!F37+'2. Könyvtár'!F37+'3. Művelődési ház'!F37+'4. Szakrendelő'!F37+'5. Bölcsőde'!F37+'6. PH'!F37+'7. Önkormányzat'!F37</f>
        <v>14422000</v>
      </c>
      <c r="G37" s="28">
        <f t="shared" si="0"/>
        <v>1</v>
      </c>
    </row>
    <row r="38" spans="1:7" ht="15.75">
      <c r="A38" s="18" t="s">
        <v>88</v>
      </c>
      <c r="B38" s="34" t="s">
        <v>84</v>
      </c>
      <c r="C38" s="34" t="s">
        <v>122</v>
      </c>
      <c r="D38" s="6">
        <f ca="1">'1. Óvoda'!D38+'2. Könyvtár'!D38+'3. Művelődési ház'!D38+'4. Szakrendelő'!D38+'5. Bölcsőde'!D38+'6. PH'!D38+'7. Önkormányzat'!D38</f>
        <v>0</v>
      </c>
      <c r="E38" s="6">
        <f ca="1">'1. Óvoda'!E38+'2. Könyvtár'!E38+'3. Művelődési ház'!E38+'4. Szakrendelő'!E38+'5. Bölcsőde'!E38+'6. PH'!E38+'7. Önkormányzat'!E38</f>
        <v>0</v>
      </c>
      <c r="F38" s="6">
        <f ca="1">'1. Óvoda'!F38+'2. Könyvtár'!F38+'3. Művelődési ház'!F38+'4. Szakrendelő'!F38+'5. Bölcsőde'!F38+'6. PH'!F38+'7. Önkormányzat'!F38</f>
        <v>0</v>
      </c>
      <c r="G38" s="28"/>
    </row>
    <row r="39" spans="1:7" ht="15.75">
      <c r="A39" s="18" t="s">
        <v>168</v>
      </c>
      <c r="B39" s="34" t="s">
        <v>36</v>
      </c>
      <c r="C39" s="34" t="s">
        <v>123</v>
      </c>
      <c r="D39" s="6">
        <f ca="1">'1. Óvoda'!D39+'2. Könyvtár'!D39+'3. Művelődési ház'!D39+'4. Szakrendelő'!D39+'5. Bölcsőde'!D39+'6. PH'!D39+'7. Önkormányzat'!D39</f>
        <v>0</v>
      </c>
      <c r="E39" s="6">
        <f ca="1">'1. Óvoda'!E39+'2. Könyvtár'!E39+'3. Művelődési ház'!E39+'4. Szakrendelő'!E39+'5. Bölcsőde'!E39+'6. PH'!E39+'7. Önkormányzat'!E39</f>
        <v>0</v>
      </c>
      <c r="F39" s="6">
        <f ca="1">'1. Óvoda'!F39+'2. Könyvtár'!F39+'3. Művelődési ház'!F39+'4. Szakrendelő'!F39+'5. Bölcsőde'!F39+'6. PH'!F39+'7. Önkormányzat'!F39</f>
        <v>0</v>
      </c>
      <c r="G39" s="28"/>
    </row>
    <row r="40" spans="1:7" ht="15.75">
      <c r="A40" s="18" t="s">
        <v>159</v>
      </c>
      <c r="B40" s="34" t="s">
        <v>85</v>
      </c>
      <c r="C40" s="34" t="s">
        <v>162</v>
      </c>
      <c r="D40" s="6">
        <f ca="1">'1. Óvoda'!D40+'2. Könyvtár'!D40+'3. Művelődési ház'!D40+'4. Szakrendelő'!D40+'5. Bölcsőde'!D40+'6. PH'!D40+'7. Önkormányzat'!D40</f>
        <v>1232713637</v>
      </c>
      <c r="E40" s="6">
        <f ca="1">'1. Óvoda'!E40+'2. Könyvtár'!E40+'3. Művelődési ház'!E40+'4. Szakrendelő'!E40+'5. Bölcsőde'!E40+'6. PH'!E40+'7. Önkormányzat'!E40</f>
        <v>1468631411</v>
      </c>
      <c r="F40" s="6">
        <f ca="1">'1. Óvoda'!F40+'2. Könyvtár'!F40+'3. Művelődési ház'!F40+'4. Szakrendelő'!F40+'5. Bölcsőde'!F40+'6. PH'!F40+'7. Önkormányzat'!F40</f>
        <v>1470588369</v>
      </c>
      <c r="G40" s="28">
        <f t="shared" si="0"/>
        <v>1.0013325045245134</v>
      </c>
    </row>
    <row r="41" spans="1:7" ht="15.75">
      <c r="A41" s="18" t="s">
        <v>135</v>
      </c>
      <c r="B41" s="4" t="s">
        <v>136</v>
      </c>
      <c r="C41" s="14" t="s">
        <v>124</v>
      </c>
      <c r="D41" s="5">
        <f ca="1">'1. Óvoda'!D41+'2. Könyvtár'!D41+'3. Művelődési ház'!D41+'4. Szakrendelő'!D41+'5. Bölcsőde'!D41+'6. PH'!D41+'7. Önkormányzat'!D41</f>
        <v>615599077</v>
      </c>
      <c r="E41" s="5">
        <f ca="1">'1. Óvoda'!E41+'2. Könyvtár'!E41+'3. Művelődési ház'!E41+'4. Szakrendelő'!E41+'5. Bölcsőde'!E41+'6. PH'!E41+'7. Önkormányzat'!E41</f>
        <v>580765331</v>
      </c>
      <c r="F41" s="5">
        <f ca="1">'1. Óvoda'!F41+'2. Könyvtár'!F41+'3. Művelődési ház'!F41+'4. Szakrendelő'!F41+'5. Bölcsőde'!F41+'6. PH'!F41+'7. Önkormányzat'!F41</f>
        <v>561838409</v>
      </c>
      <c r="G41" s="28">
        <f t="shared" si="0"/>
        <v>0.96741037904688565</v>
      </c>
    </row>
    <row r="42" spans="1:7" ht="15.75">
      <c r="A42" s="18" t="s">
        <v>157</v>
      </c>
      <c r="B42" s="4" t="s">
        <v>146</v>
      </c>
      <c r="C42" s="14" t="s">
        <v>124</v>
      </c>
      <c r="D42" s="5">
        <f ca="1">'1. Óvoda'!D42+'2. Könyvtár'!D42+'3. Művelődési ház'!D42+'4. Szakrendelő'!D42+'5. Bölcsőde'!D42+'6. PH'!D42+'7. Önkormányzat'!D42</f>
        <v>463064736</v>
      </c>
      <c r="E42" s="5">
        <f ca="1">'1. Óvoda'!E42+'2. Könyvtár'!E42+'3. Művelődési ház'!E42+'4. Szakrendelő'!E42+'5. Bölcsőde'!E42+'6. PH'!E42+'7. Önkormányzat'!E42</f>
        <v>455271248</v>
      </c>
      <c r="F42" s="5">
        <f ca="1">'1. Óvoda'!F42+'2. Könyvtár'!F42+'3. Művelődési ház'!F42+'4. Szakrendelő'!F42+'5. Bölcsőde'!F42+'6. PH'!F42+'7. Önkormányzat'!F42</f>
        <v>455271248</v>
      </c>
      <c r="G42" s="28">
        <f t="shared" si="0"/>
        <v>1</v>
      </c>
    </row>
    <row r="43" spans="1:7" ht="15.75">
      <c r="A43" s="19" t="s">
        <v>161</v>
      </c>
      <c r="B43" s="34" t="s">
        <v>160</v>
      </c>
      <c r="C43" s="34" t="s">
        <v>125</v>
      </c>
      <c r="D43" s="6">
        <f ca="1">'1. Óvoda'!D43+'2. Könyvtár'!D43+'3. Művelődési ház'!D43+'4. Szakrendelő'!D43+'5. Bölcsőde'!D43+'6. PH'!D43+'7. Önkormányzat'!D43-D41+'7. Önkormányzat'!D41</f>
        <v>1711086723</v>
      </c>
      <c r="E43" s="6">
        <f ca="1">'1. Óvoda'!E43+'2. Könyvtár'!E43+'3. Művelődési ház'!E43+'4. Szakrendelő'!E43+'5. Bölcsőde'!E43+'6. PH'!E43+'7. Önkormányzat'!E43-E41+'7. Önkormányzat'!E41</f>
        <v>1942210893</v>
      </c>
      <c r="F43" s="6">
        <f ca="1">'1. Óvoda'!F43+'2. Könyvtár'!F43+'3. Művelődési ház'!F43+'4. Szakrendelő'!F43+'5. Bölcsőde'!F43+'6. PH'!F43+'7. Önkormányzat'!F43-F41+'7. Önkormányzat'!F41</f>
        <v>1944167851</v>
      </c>
      <c r="G43" s="28">
        <f t="shared" si="0"/>
        <v>1.0010075929483524</v>
      </c>
    </row>
    <row r="44" spans="1:7">
      <c r="D44" s="12"/>
      <c r="E44" s="12"/>
      <c r="F44" s="12"/>
    </row>
    <row r="46" spans="1:7">
      <c r="E46" s="12"/>
    </row>
  </sheetData>
  <mergeCells count="6">
    <mergeCell ref="G3:G4"/>
    <mergeCell ref="E1:F1"/>
    <mergeCell ref="D3:F3"/>
    <mergeCell ref="A1:B1"/>
    <mergeCell ref="A3:B4"/>
    <mergeCell ref="C3:C4"/>
  </mergeCells>
  <phoneticPr fontId="8" type="noConversion"/>
  <pageMargins left="0.39370078740157483" right="0.1968503937007874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view="pageBreakPreview" topLeftCell="A16" zoomScale="90" zoomScaleNormal="70" zoomScaleSheetLayoutView="90" workbookViewId="0">
      <selection activeCell="F38" sqref="F38"/>
    </sheetView>
  </sheetViews>
  <sheetFormatPr defaultRowHeight="12.75"/>
  <cols>
    <col min="1" max="1" width="60.5703125" customWidth="1"/>
    <col min="2" max="2" width="3.85546875" customWidth="1"/>
    <col min="3" max="3" width="8.140625" customWidth="1"/>
    <col min="4" max="6" width="11.7109375" customWidth="1"/>
    <col min="7" max="7" width="6.42578125" customWidth="1"/>
  </cols>
  <sheetData>
    <row r="1" spans="1:7" ht="18.75" customHeight="1">
      <c r="A1" s="53" t="s">
        <v>236</v>
      </c>
      <c r="B1" s="53"/>
      <c r="C1" s="17"/>
      <c r="D1" s="3"/>
      <c r="E1" s="53" t="s">
        <v>39</v>
      </c>
      <c r="F1" s="53"/>
    </row>
    <row r="2" spans="1:7" ht="33" customHeight="1">
      <c r="A2" s="8" t="s">
        <v>52</v>
      </c>
      <c r="B2" s="10"/>
      <c r="C2" s="10"/>
      <c r="D2" s="10"/>
      <c r="E2" s="8"/>
      <c r="F2" s="11" t="s">
        <v>183</v>
      </c>
    </row>
    <row r="3" spans="1:7" ht="15.75">
      <c r="A3" s="55" t="s">
        <v>3</v>
      </c>
      <c r="B3" s="56"/>
      <c r="C3" s="59" t="s">
        <v>90</v>
      </c>
      <c r="D3" s="54" t="s">
        <v>37</v>
      </c>
      <c r="E3" s="54"/>
      <c r="F3" s="54"/>
      <c r="G3" s="52" t="s">
        <v>153</v>
      </c>
    </row>
    <row r="4" spans="1:7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52"/>
    </row>
    <row r="5" spans="1:7" ht="15.75">
      <c r="A5" s="20" t="s">
        <v>63</v>
      </c>
      <c r="B5" s="4" t="s">
        <v>6</v>
      </c>
      <c r="C5" s="14" t="s">
        <v>91</v>
      </c>
      <c r="D5" s="5">
        <f ca="1">'Óvoda részletes'!M5</f>
        <v>0</v>
      </c>
      <c r="E5" s="5">
        <f ca="1">'Óvoda részletes'!N5</f>
        <v>0</v>
      </c>
      <c r="F5" s="5">
        <f ca="1">'Óvoda részletes'!O5</f>
        <v>0</v>
      </c>
      <c r="G5" s="28"/>
    </row>
    <row r="6" spans="1:7" ht="25.5">
      <c r="A6" s="20" t="s">
        <v>64</v>
      </c>
      <c r="B6" s="4" t="s">
        <v>7</v>
      </c>
      <c r="C6" s="14" t="s">
        <v>92</v>
      </c>
      <c r="D6" s="5">
        <f ca="1">'Óvoda részletes'!M6</f>
        <v>0</v>
      </c>
      <c r="E6" s="5">
        <f ca="1">'Óvoda részletes'!N6</f>
        <v>0</v>
      </c>
      <c r="F6" s="5">
        <f ca="1">'Óvoda részletes'!O6</f>
        <v>0</v>
      </c>
      <c r="G6" s="28"/>
    </row>
    <row r="7" spans="1:7" ht="25.5">
      <c r="A7" s="20" t="s">
        <v>65</v>
      </c>
      <c r="B7" s="4" t="s">
        <v>8</v>
      </c>
      <c r="C7" s="14" t="s">
        <v>93</v>
      </c>
      <c r="D7" s="5">
        <f ca="1">'Óvoda részletes'!M7</f>
        <v>0</v>
      </c>
      <c r="E7" s="5">
        <f ca="1">'Óvoda részletes'!N7</f>
        <v>0</v>
      </c>
      <c r="F7" s="5">
        <f ca="1">'Óvoda részletes'!O7</f>
        <v>0</v>
      </c>
      <c r="G7" s="28"/>
    </row>
    <row r="8" spans="1:7" ht="15.75">
      <c r="A8" s="20" t="s">
        <v>66</v>
      </c>
      <c r="B8" s="4" t="s">
        <v>9</v>
      </c>
      <c r="C8" s="14" t="s">
        <v>94</v>
      </c>
      <c r="D8" s="5">
        <f ca="1">'Óvoda részletes'!M8</f>
        <v>0</v>
      </c>
      <c r="E8" s="5">
        <f ca="1">'Óvoda részletes'!N8</f>
        <v>0</v>
      </c>
      <c r="F8" s="5">
        <f ca="1">'Óvoda részletes'!O8</f>
        <v>0</v>
      </c>
      <c r="G8" s="28"/>
    </row>
    <row r="9" spans="1:7" ht="15.75">
      <c r="A9" s="20" t="s">
        <v>67</v>
      </c>
      <c r="B9" s="4" t="s">
        <v>0</v>
      </c>
      <c r="C9" s="14" t="s">
        <v>95</v>
      </c>
      <c r="D9" s="5">
        <f ca="1">'Óvoda részletes'!M9</f>
        <v>0</v>
      </c>
      <c r="E9" s="5">
        <f ca="1">'Óvoda részletes'!N9</f>
        <v>0</v>
      </c>
      <c r="F9" s="5">
        <f ca="1">'Óvoda részletes'!O9</f>
        <v>0</v>
      </c>
      <c r="G9" s="28"/>
    </row>
    <row r="10" spans="1:7" ht="15.75">
      <c r="A10" s="20" t="s">
        <v>68</v>
      </c>
      <c r="B10" s="4" t="s">
        <v>10</v>
      </c>
      <c r="C10" s="14" t="s">
        <v>96</v>
      </c>
      <c r="D10" s="5">
        <f ca="1">'Óvoda részletes'!M10</f>
        <v>0</v>
      </c>
      <c r="E10" s="5">
        <f ca="1">'Óvoda részletes'!N10</f>
        <v>0</v>
      </c>
      <c r="F10" s="5">
        <f ca="1">'Óvoda részletes'!O10</f>
        <v>0</v>
      </c>
      <c r="G10" s="28"/>
    </row>
    <row r="11" spans="1:7" ht="15.75">
      <c r="A11" s="18" t="s">
        <v>69</v>
      </c>
      <c r="B11" s="4" t="s">
        <v>11</v>
      </c>
      <c r="C11" s="14" t="s">
        <v>97</v>
      </c>
      <c r="D11" s="5">
        <f ca="1">'Óvoda részletes'!M11</f>
        <v>0</v>
      </c>
      <c r="E11" s="5">
        <f ca="1">'Óvoda részletes'!N11</f>
        <v>0</v>
      </c>
      <c r="F11" s="5">
        <f ca="1">'Óvoda részletes'!O11</f>
        <v>0</v>
      </c>
      <c r="G11" s="28"/>
    </row>
    <row r="12" spans="1:7" ht="15.75">
      <c r="A12" s="20" t="s">
        <v>70</v>
      </c>
      <c r="B12" s="4" t="s">
        <v>12</v>
      </c>
      <c r="C12" s="14" t="s">
        <v>98</v>
      </c>
      <c r="D12" s="5">
        <f ca="1">'Óvoda részletes'!M12</f>
        <v>0</v>
      </c>
      <c r="E12" s="5">
        <f ca="1">'Óvoda részletes'!N12</f>
        <v>0</v>
      </c>
      <c r="F12" s="5">
        <f ca="1">'Óvoda részletes'!O12</f>
        <v>0</v>
      </c>
      <c r="G12" s="28"/>
    </row>
    <row r="13" spans="1:7" ht="25.5">
      <c r="A13" s="20" t="s">
        <v>71</v>
      </c>
      <c r="B13" s="4" t="s">
        <v>1</v>
      </c>
      <c r="C13" s="14" t="s">
        <v>100</v>
      </c>
      <c r="D13" s="5">
        <f ca="1">'Óvoda részletes'!M13</f>
        <v>0</v>
      </c>
      <c r="E13" s="5">
        <f ca="1">'Óvoda részletes'!N13</f>
        <v>0</v>
      </c>
      <c r="F13" s="5">
        <f ca="1">'Óvoda részletes'!O13</f>
        <v>0</v>
      </c>
      <c r="G13" s="28"/>
    </row>
    <row r="14" spans="1:7" ht="25.5">
      <c r="A14" s="18" t="s">
        <v>89</v>
      </c>
      <c r="B14" s="4" t="s">
        <v>5</v>
      </c>
      <c r="C14" s="14" t="s">
        <v>99</v>
      </c>
      <c r="D14" s="5">
        <f ca="1">'Óvoda részletes'!M14</f>
        <v>0</v>
      </c>
      <c r="E14" s="5">
        <f ca="1">'Óvoda részletes'!N14</f>
        <v>0</v>
      </c>
      <c r="F14" s="5">
        <f ca="1">'Óvoda részletes'!O14</f>
        <v>0</v>
      </c>
      <c r="G14" s="28"/>
    </row>
    <row r="15" spans="1:7" ht="15.75">
      <c r="A15" s="20" t="s">
        <v>72</v>
      </c>
      <c r="B15" s="4" t="s">
        <v>13</v>
      </c>
      <c r="C15" s="14" t="s">
        <v>101</v>
      </c>
      <c r="D15" s="5">
        <f ca="1">'Óvoda részletes'!M15</f>
        <v>0</v>
      </c>
      <c r="E15" s="5">
        <f ca="1">'Óvoda részletes'!N15</f>
        <v>0</v>
      </c>
      <c r="F15" s="5">
        <f ca="1">'Óvoda részletes'!O15</f>
        <v>0</v>
      </c>
      <c r="G15" s="28"/>
    </row>
    <row r="16" spans="1:7" ht="25.5">
      <c r="A16" s="20" t="s">
        <v>73</v>
      </c>
      <c r="B16" s="4" t="s">
        <v>14</v>
      </c>
      <c r="C16" s="14" t="s">
        <v>102</v>
      </c>
      <c r="D16" s="5">
        <f ca="1">'Óvoda részletes'!M16</f>
        <v>0</v>
      </c>
      <c r="E16" s="5">
        <f ca="1">'Óvoda részletes'!N16</f>
        <v>0</v>
      </c>
      <c r="F16" s="5">
        <f ca="1">'Óvoda részletes'!O16</f>
        <v>0</v>
      </c>
      <c r="G16" s="28"/>
    </row>
    <row r="17" spans="1:7" ht="30.75" customHeight="1">
      <c r="A17" s="18" t="s">
        <v>86</v>
      </c>
      <c r="B17" s="4" t="s">
        <v>15</v>
      </c>
      <c r="C17" s="14" t="s">
        <v>103</v>
      </c>
      <c r="D17" s="5">
        <f ca="1">'Óvoda részletes'!M17</f>
        <v>0</v>
      </c>
      <c r="E17" s="5">
        <f ca="1">'Óvoda részletes'!N17</f>
        <v>0</v>
      </c>
      <c r="F17" s="5">
        <f ca="1">'Óvoda részletes'!O17</f>
        <v>0</v>
      </c>
      <c r="G17" s="28"/>
    </row>
    <row r="18" spans="1:7" ht="15.75">
      <c r="A18" s="20" t="s">
        <v>145</v>
      </c>
      <c r="B18" s="4" t="s">
        <v>16</v>
      </c>
      <c r="C18" s="14" t="s">
        <v>104</v>
      </c>
      <c r="D18" s="5">
        <f ca="1">'Óvoda részletes'!M18</f>
        <v>0</v>
      </c>
      <c r="E18" s="5">
        <f ca="1">'Óvoda részletes'!N18</f>
        <v>0</v>
      </c>
      <c r="F18" s="5">
        <f ca="1">'Óvoda részletes'!O18</f>
        <v>0</v>
      </c>
      <c r="G18" s="28"/>
    </row>
    <row r="19" spans="1:7" ht="16.5" customHeight="1">
      <c r="A19" s="20" t="s">
        <v>74</v>
      </c>
      <c r="B19" s="4" t="s">
        <v>17</v>
      </c>
      <c r="C19" s="14" t="s">
        <v>105</v>
      </c>
      <c r="D19" s="5">
        <f ca="1">'Óvoda részletes'!M19</f>
        <v>0</v>
      </c>
      <c r="E19" s="5">
        <f ca="1">'Óvoda részletes'!N19</f>
        <v>0</v>
      </c>
      <c r="F19" s="5">
        <f ca="1">'Óvoda részletes'!O19</f>
        <v>0</v>
      </c>
      <c r="G19" s="28"/>
    </row>
    <row r="20" spans="1:7" ht="15.75">
      <c r="A20" s="18" t="s">
        <v>87</v>
      </c>
      <c r="B20" s="4" t="s">
        <v>18</v>
      </c>
      <c r="C20" s="14" t="s">
        <v>106</v>
      </c>
      <c r="D20" s="5">
        <f ca="1">'Óvoda részletes'!M20</f>
        <v>0</v>
      </c>
      <c r="E20" s="5">
        <f ca="1">'Óvoda részletes'!N20</f>
        <v>0</v>
      </c>
      <c r="F20" s="5">
        <f ca="1">'Óvoda részletes'!O20</f>
        <v>0</v>
      </c>
      <c r="G20" s="28"/>
    </row>
    <row r="21" spans="1:7" ht="15.75">
      <c r="A21" s="20" t="s">
        <v>143</v>
      </c>
      <c r="B21" s="4" t="s">
        <v>19</v>
      </c>
      <c r="C21" s="14" t="s">
        <v>107</v>
      </c>
      <c r="D21" s="5">
        <f ca="1">'Óvoda részletes'!M21</f>
        <v>0</v>
      </c>
      <c r="E21" s="5">
        <f ca="1">'Óvoda részletes'!N21</f>
        <v>0</v>
      </c>
      <c r="F21" s="5">
        <f ca="1">'Óvoda részletes'!O21</f>
        <v>0</v>
      </c>
      <c r="G21" s="28"/>
    </row>
    <row r="22" spans="1:7" ht="15.75">
      <c r="A22" s="20" t="s">
        <v>144</v>
      </c>
      <c r="B22" s="4" t="s">
        <v>20</v>
      </c>
      <c r="C22" s="14" t="s">
        <v>142</v>
      </c>
      <c r="D22" s="5">
        <f ca="1">'Óvoda részletes'!M22</f>
        <v>0</v>
      </c>
      <c r="E22" s="5">
        <f ca="1">'Óvoda részletes'!N22</f>
        <v>0</v>
      </c>
      <c r="F22" s="5">
        <f ca="1">'Óvoda részletes'!O22</f>
        <v>0</v>
      </c>
      <c r="G22" s="28"/>
    </row>
    <row r="23" spans="1:7" ht="15.75">
      <c r="A23" s="20" t="s">
        <v>75</v>
      </c>
      <c r="B23" s="4" t="s">
        <v>21</v>
      </c>
      <c r="C23" s="14" t="s">
        <v>108</v>
      </c>
      <c r="D23" s="5">
        <f ca="1">'Óvoda részletes'!M23</f>
        <v>0</v>
      </c>
      <c r="E23" s="5">
        <f ca="1">'Óvoda részletes'!N23</f>
        <v>0</v>
      </c>
      <c r="F23" s="5">
        <f ca="1">'Óvoda részletes'!O23</f>
        <v>0</v>
      </c>
      <c r="G23" s="28"/>
    </row>
    <row r="24" spans="1:7" ht="15.75">
      <c r="A24" s="20" t="s">
        <v>151</v>
      </c>
      <c r="B24" s="4" t="s">
        <v>22</v>
      </c>
      <c r="C24" s="14" t="s">
        <v>150</v>
      </c>
      <c r="D24" s="5">
        <f ca="1">'Óvoda részletes'!M24</f>
        <v>0</v>
      </c>
      <c r="E24" s="5">
        <f ca="1">'Óvoda részletes'!N24</f>
        <v>0</v>
      </c>
      <c r="F24" s="5">
        <f ca="1">'Óvoda részletes'!O24</f>
        <v>0</v>
      </c>
      <c r="G24" s="28"/>
    </row>
    <row r="25" spans="1:7" ht="15.75">
      <c r="A25" s="18" t="s">
        <v>147</v>
      </c>
      <c r="B25" s="4" t="s">
        <v>23</v>
      </c>
      <c r="C25" s="14" t="s">
        <v>109</v>
      </c>
      <c r="D25" s="5">
        <f ca="1">'Óvoda részletes'!M25</f>
        <v>0</v>
      </c>
      <c r="E25" s="5">
        <f ca="1">'Óvoda részletes'!N25</f>
        <v>0</v>
      </c>
      <c r="F25" s="5">
        <f ca="1">'Óvoda részletes'!O25</f>
        <v>0</v>
      </c>
      <c r="G25" s="28"/>
    </row>
    <row r="26" spans="1:7" ht="15.75">
      <c r="A26" s="21" t="s">
        <v>76</v>
      </c>
      <c r="B26" s="4" t="s">
        <v>24</v>
      </c>
      <c r="C26" s="14" t="s">
        <v>110</v>
      </c>
      <c r="D26" s="5">
        <f ca="1">'Óvoda részletes'!M26</f>
        <v>0</v>
      </c>
      <c r="E26" s="5">
        <f ca="1">'Óvoda részletes'!N26</f>
        <v>0</v>
      </c>
      <c r="F26" s="5">
        <f ca="1">'Óvoda részletes'!O26</f>
        <v>0</v>
      </c>
      <c r="G26" s="28"/>
    </row>
    <row r="27" spans="1:7" ht="15.75">
      <c r="A27" s="21" t="s">
        <v>77</v>
      </c>
      <c r="B27" s="4" t="s">
        <v>25</v>
      </c>
      <c r="C27" s="14" t="s">
        <v>111</v>
      </c>
      <c r="D27" s="5">
        <f ca="1">'Óvoda részletes'!M27</f>
        <v>0</v>
      </c>
      <c r="E27" s="5">
        <f ca="1">'Óvoda részletes'!N27</f>
        <v>0</v>
      </c>
      <c r="F27" s="5">
        <f ca="1">'Óvoda részletes'!O27</f>
        <v>0</v>
      </c>
      <c r="G27" s="28"/>
    </row>
    <row r="28" spans="1:7" ht="15.75">
      <c r="A28" s="21" t="s">
        <v>127</v>
      </c>
      <c r="B28" s="4" t="s">
        <v>26</v>
      </c>
      <c r="C28" s="14" t="s">
        <v>112</v>
      </c>
      <c r="D28" s="5">
        <f ca="1">'Óvoda részletes'!M28</f>
        <v>0</v>
      </c>
      <c r="E28" s="5">
        <f ca="1">'Óvoda részletes'!N28</f>
        <v>0</v>
      </c>
      <c r="F28" s="5">
        <f ca="1">'Óvoda részletes'!O28</f>
        <v>0</v>
      </c>
      <c r="G28" s="28"/>
    </row>
    <row r="29" spans="1:7" ht="15.75">
      <c r="A29" s="21" t="s">
        <v>78</v>
      </c>
      <c r="B29" s="4" t="s">
        <v>27</v>
      </c>
      <c r="C29" s="14" t="s">
        <v>113</v>
      </c>
      <c r="D29" s="5">
        <f ca="1">'Óvoda részletes'!M29</f>
        <v>0</v>
      </c>
      <c r="E29" s="5">
        <f ca="1">'Óvoda részletes'!N29</f>
        <v>0</v>
      </c>
      <c r="F29" s="5">
        <f ca="1">'Óvoda részletes'!O29</f>
        <v>0</v>
      </c>
      <c r="G29" s="28"/>
    </row>
    <row r="30" spans="1:7" ht="15.75">
      <c r="A30" s="21" t="s">
        <v>79</v>
      </c>
      <c r="B30" s="4" t="s">
        <v>28</v>
      </c>
      <c r="C30" s="14" t="s">
        <v>114</v>
      </c>
      <c r="D30" s="5">
        <f ca="1">'Óvoda részletes'!M30</f>
        <v>0</v>
      </c>
      <c r="E30" s="5">
        <f ca="1">'Óvoda részletes'!N30</f>
        <v>0</v>
      </c>
      <c r="F30" s="5">
        <f ca="1">'Óvoda részletes'!O30</f>
        <v>0</v>
      </c>
      <c r="G30" s="28"/>
    </row>
    <row r="31" spans="1:7" ht="15.75">
      <c r="A31" s="21" t="s">
        <v>80</v>
      </c>
      <c r="B31" s="4" t="s">
        <v>29</v>
      </c>
      <c r="C31" s="14" t="s">
        <v>115</v>
      </c>
      <c r="D31" s="5">
        <f ca="1">'Óvoda részletes'!M31</f>
        <v>0</v>
      </c>
      <c r="E31" s="5">
        <f ca="1">'Óvoda részletes'!N31</f>
        <v>0</v>
      </c>
      <c r="F31" s="5">
        <f ca="1">'Óvoda részletes'!O31</f>
        <v>0</v>
      </c>
      <c r="G31" s="28"/>
    </row>
    <row r="32" spans="1:7" ht="15.75">
      <c r="A32" s="21" t="s">
        <v>81</v>
      </c>
      <c r="B32" s="4" t="s">
        <v>30</v>
      </c>
      <c r="C32" s="14" t="s">
        <v>116</v>
      </c>
      <c r="D32" s="5">
        <f ca="1">'Óvoda részletes'!M32</f>
        <v>0</v>
      </c>
      <c r="E32" s="5">
        <f ca="1">'Óvoda részletes'!N32</f>
        <v>0</v>
      </c>
      <c r="F32" s="5">
        <f ca="1">'Óvoda részletes'!O32</f>
        <v>0</v>
      </c>
      <c r="G32" s="28"/>
    </row>
    <row r="33" spans="1:7" ht="15.75">
      <c r="A33" s="21" t="s">
        <v>126</v>
      </c>
      <c r="B33" s="4" t="s">
        <v>31</v>
      </c>
      <c r="C33" s="14" t="s">
        <v>117</v>
      </c>
      <c r="D33" s="5">
        <f ca="1">'Óvoda részletes'!M33</f>
        <v>0</v>
      </c>
      <c r="E33" s="5">
        <f ca="1">'Óvoda részletes'!N33</f>
        <v>430433</v>
      </c>
      <c r="F33" s="5">
        <f ca="1">'Óvoda részletes'!O33</f>
        <v>430433</v>
      </c>
      <c r="G33" s="28">
        <f>F33/E33</f>
        <v>1</v>
      </c>
    </row>
    <row r="34" spans="1:7" ht="15.75">
      <c r="A34" s="19" t="s">
        <v>148</v>
      </c>
      <c r="B34" s="4" t="s">
        <v>32</v>
      </c>
      <c r="C34" s="14" t="s">
        <v>118</v>
      </c>
      <c r="D34" s="5">
        <f ca="1">'Óvoda részletes'!M34</f>
        <v>0</v>
      </c>
      <c r="E34" s="5">
        <f ca="1">'Óvoda részletes'!N34</f>
        <v>430433</v>
      </c>
      <c r="F34" s="5">
        <f ca="1">'Óvoda részletes'!O34</f>
        <v>430433</v>
      </c>
      <c r="G34" s="28">
        <f>F34/E34</f>
        <v>1</v>
      </c>
    </row>
    <row r="35" spans="1:7" ht="15.75">
      <c r="A35" s="21" t="s">
        <v>82</v>
      </c>
      <c r="B35" s="4" t="s">
        <v>33</v>
      </c>
      <c r="C35" s="14" t="s">
        <v>119</v>
      </c>
      <c r="D35" s="5">
        <f ca="1">'Óvoda részletes'!M35</f>
        <v>0</v>
      </c>
      <c r="E35" s="5">
        <f ca="1">'Óvoda részletes'!N35</f>
        <v>0</v>
      </c>
      <c r="F35" s="5">
        <f ca="1">'Óvoda részletes'!O35</f>
        <v>0</v>
      </c>
      <c r="G35" s="28"/>
    </row>
    <row r="36" spans="1:7" ht="15.75">
      <c r="A36" s="21" t="s">
        <v>83</v>
      </c>
      <c r="B36" s="4" t="s">
        <v>34</v>
      </c>
      <c r="C36" s="14" t="s">
        <v>120</v>
      </c>
      <c r="D36" s="5">
        <f ca="1">'Óvoda részletes'!M36</f>
        <v>0</v>
      </c>
      <c r="E36" s="5">
        <f ca="1">'Óvoda részletes'!N36</f>
        <v>0</v>
      </c>
      <c r="F36" s="5">
        <f ca="1">'Óvoda részletes'!O36</f>
        <v>0</v>
      </c>
      <c r="G36" s="28"/>
    </row>
    <row r="37" spans="1:7" ht="15.75">
      <c r="A37" s="18" t="s">
        <v>149</v>
      </c>
      <c r="B37" s="4" t="s">
        <v>35</v>
      </c>
      <c r="C37" s="14" t="s">
        <v>121</v>
      </c>
      <c r="D37" s="5">
        <f ca="1">'Óvoda részletes'!M37</f>
        <v>0</v>
      </c>
      <c r="E37" s="5">
        <f ca="1">'Óvoda részletes'!N37</f>
        <v>0</v>
      </c>
      <c r="F37" s="5">
        <f ca="1">'Óvoda részletes'!O37</f>
        <v>0</v>
      </c>
      <c r="G37" s="28"/>
    </row>
    <row r="38" spans="1:7" ht="16.5" customHeight="1">
      <c r="A38" s="18" t="s">
        <v>88</v>
      </c>
      <c r="B38" s="4" t="s">
        <v>84</v>
      </c>
      <c r="C38" s="14" t="s">
        <v>122</v>
      </c>
      <c r="D38" s="5">
        <f ca="1">'Óvoda részletes'!M38</f>
        <v>0</v>
      </c>
      <c r="E38" s="5">
        <f ca="1">'Óvoda részletes'!N38</f>
        <v>0</v>
      </c>
      <c r="F38" s="5">
        <f ca="1">'Óvoda részletes'!O38</f>
        <v>0</v>
      </c>
      <c r="G38" s="28"/>
    </row>
    <row r="39" spans="1:7" ht="15.75">
      <c r="A39" s="18" t="s">
        <v>141</v>
      </c>
      <c r="B39" s="4" t="s">
        <v>36</v>
      </c>
      <c r="C39" s="14" t="s">
        <v>123</v>
      </c>
      <c r="D39" s="5">
        <f ca="1">'Óvoda részletes'!M39</f>
        <v>0</v>
      </c>
      <c r="E39" s="5">
        <f ca="1">'Óvoda részletes'!N39</f>
        <v>0</v>
      </c>
      <c r="F39" s="5">
        <f ca="1">'Óvoda részletes'!O39</f>
        <v>0</v>
      </c>
      <c r="G39" s="28"/>
    </row>
    <row r="40" spans="1:7" ht="15.75">
      <c r="A40" s="18" t="s">
        <v>159</v>
      </c>
      <c r="B40" s="4" t="s">
        <v>85</v>
      </c>
      <c r="C40" s="14" t="s">
        <v>162</v>
      </c>
      <c r="D40" s="5">
        <f ca="1">'Óvoda részletes'!M40</f>
        <v>0</v>
      </c>
      <c r="E40" s="5">
        <f ca="1">'Óvoda részletes'!N40</f>
        <v>430433</v>
      </c>
      <c r="F40" s="5">
        <f ca="1">'Óvoda részletes'!O40</f>
        <v>430433</v>
      </c>
      <c r="G40" s="28">
        <f>F40/E40</f>
        <v>1</v>
      </c>
    </row>
    <row r="41" spans="1:7" ht="15.75">
      <c r="A41" s="18" t="s">
        <v>135</v>
      </c>
      <c r="B41" s="4" t="s">
        <v>136</v>
      </c>
      <c r="C41" s="14" t="s">
        <v>124</v>
      </c>
      <c r="D41" s="5">
        <f ca="1">'Óvoda részletes'!M41</f>
        <v>138476300</v>
      </c>
      <c r="E41" s="5">
        <f ca="1">'Óvoda részletes'!N41</f>
        <v>138476300</v>
      </c>
      <c r="F41" s="5">
        <f ca="1">'Óvoda részletes'!O41</f>
        <v>137313686</v>
      </c>
      <c r="G41" s="28">
        <f>F41/E41</f>
        <v>0.99160423841480461</v>
      </c>
    </row>
    <row r="42" spans="1:7" ht="15.75">
      <c r="A42" s="18" t="s">
        <v>157</v>
      </c>
      <c r="B42" s="4" t="s">
        <v>146</v>
      </c>
      <c r="C42" s="14" t="s">
        <v>124</v>
      </c>
      <c r="D42" s="5">
        <f ca="1">'Óvoda részletes'!M42</f>
        <v>261400</v>
      </c>
      <c r="E42" s="5">
        <f ca="1">'Óvoda részletes'!N42</f>
        <v>222110</v>
      </c>
      <c r="F42" s="5">
        <f ca="1">'Óvoda részletes'!O42</f>
        <v>222110</v>
      </c>
      <c r="G42" s="28">
        <f>F42/E42</f>
        <v>1</v>
      </c>
    </row>
    <row r="43" spans="1:7" ht="22.5" customHeight="1">
      <c r="A43" s="19" t="s">
        <v>161</v>
      </c>
      <c r="B43" s="4" t="s">
        <v>160</v>
      </c>
      <c r="C43" s="14" t="s">
        <v>125</v>
      </c>
      <c r="D43" s="40">
        <f ca="1">'Óvoda részletes'!M43</f>
        <v>138737700</v>
      </c>
      <c r="E43" s="40">
        <f ca="1">'Óvoda részletes'!N43</f>
        <v>139128843</v>
      </c>
      <c r="F43" s="40">
        <f ca="1">'Óvoda részletes'!O43</f>
        <v>137966229</v>
      </c>
      <c r="G43" s="28">
        <f>F43/E43</f>
        <v>0.99164361627013597</v>
      </c>
    </row>
  </sheetData>
  <mergeCells count="6">
    <mergeCell ref="G3:G4"/>
    <mergeCell ref="E1:F1"/>
    <mergeCell ref="D3:F3"/>
    <mergeCell ref="A1:B1"/>
    <mergeCell ref="A3:B4"/>
    <mergeCell ref="C3:C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zoomScaleNormal="90" zoomScaleSheetLayoutView="10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29" sqref="C29"/>
    </sheetView>
  </sheetViews>
  <sheetFormatPr defaultRowHeight="12.75"/>
  <cols>
    <col min="1" max="1" width="53.7109375" customWidth="1"/>
    <col min="2" max="2" width="5" customWidth="1"/>
    <col min="3" max="3" width="8.140625" customWidth="1"/>
    <col min="4" max="5" width="11.7109375" customWidth="1"/>
    <col min="6" max="9" width="12" customWidth="1"/>
    <col min="10" max="14" width="11.7109375" customWidth="1"/>
    <col min="15" max="15" width="12.140625" customWidth="1"/>
  </cols>
  <sheetData>
    <row r="1" spans="1:15" ht="21" customHeight="1">
      <c r="A1" s="8" t="s">
        <v>222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5" ht="15.75">
      <c r="A2" s="55" t="s">
        <v>3</v>
      </c>
      <c r="B2" s="56"/>
      <c r="C2" s="59" t="s">
        <v>90</v>
      </c>
      <c r="D2" s="54" t="s">
        <v>45</v>
      </c>
      <c r="E2" s="54"/>
      <c r="F2" s="54"/>
      <c r="G2" s="54" t="s">
        <v>45</v>
      </c>
      <c r="H2" s="54"/>
      <c r="I2" s="54"/>
      <c r="J2" s="63" t="s">
        <v>46</v>
      </c>
      <c r="K2" s="64"/>
      <c r="L2" s="65"/>
      <c r="M2" s="55" t="s">
        <v>4</v>
      </c>
      <c r="N2" s="61"/>
      <c r="O2" s="56"/>
    </row>
    <row r="3" spans="1:15" ht="15.75">
      <c r="A3" s="66"/>
      <c r="B3" s="67"/>
      <c r="C3" s="68"/>
      <c r="D3" s="69" t="s">
        <v>195</v>
      </c>
      <c r="E3" s="70"/>
      <c r="F3" s="71"/>
      <c r="G3" s="69" t="s">
        <v>196</v>
      </c>
      <c r="H3" s="70"/>
      <c r="I3" s="71"/>
      <c r="J3" s="72" t="s">
        <v>128</v>
      </c>
      <c r="K3" s="73"/>
      <c r="L3" s="74"/>
      <c r="M3" s="57"/>
      <c r="N3" s="62"/>
      <c r="O3" s="58"/>
    </row>
    <row r="4" spans="1:15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41" t="s">
        <v>221</v>
      </c>
      <c r="H4" s="41" t="s">
        <v>57</v>
      </c>
      <c r="I4" s="41" t="s">
        <v>44</v>
      </c>
      <c r="J4" s="41" t="s">
        <v>221</v>
      </c>
      <c r="K4" s="41" t="s">
        <v>57</v>
      </c>
      <c r="L4" s="41" t="s">
        <v>44</v>
      </c>
      <c r="M4" s="41" t="s">
        <v>221</v>
      </c>
      <c r="N4" s="41" t="s">
        <v>57</v>
      </c>
      <c r="O4" s="41" t="s">
        <v>44</v>
      </c>
    </row>
    <row r="5" spans="1:15" ht="15.75">
      <c r="A5" s="20" t="s">
        <v>63</v>
      </c>
      <c r="B5" s="4" t="s">
        <v>6</v>
      </c>
      <c r="C5" s="14" t="s">
        <v>91</v>
      </c>
      <c r="D5" s="6"/>
      <c r="E5" s="6"/>
      <c r="F5" s="6"/>
      <c r="G5" s="6"/>
      <c r="H5" s="6"/>
      <c r="I5" s="6"/>
      <c r="J5" s="6"/>
      <c r="K5" s="6"/>
      <c r="L5" s="6"/>
      <c r="M5" s="1">
        <f>D5+J5+G5</f>
        <v>0</v>
      </c>
      <c r="N5" s="1">
        <f t="shared" ref="N5:O20" si="0">E5+K5+H5</f>
        <v>0</v>
      </c>
      <c r="O5" s="1">
        <f t="shared" si="0"/>
        <v>0</v>
      </c>
    </row>
    <row r="6" spans="1:15" ht="25.5">
      <c r="A6" s="20" t="s">
        <v>64</v>
      </c>
      <c r="B6" s="4" t="s">
        <v>7</v>
      </c>
      <c r="C6" s="14" t="s">
        <v>92</v>
      </c>
      <c r="D6" s="6"/>
      <c r="E6" s="6"/>
      <c r="F6" s="6"/>
      <c r="G6" s="6"/>
      <c r="H6" s="6"/>
      <c r="I6" s="6"/>
      <c r="J6" s="6"/>
      <c r="K6" s="6"/>
      <c r="L6" s="6"/>
      <c r="M6" s="1">
        <f t="shared" ref="M6:O43" si="1">D6+J6+G6</f>
        <v>0</v>
      </c>
      <c r="N6" s="1">
        <f t="shared" si="0"/>
        <v>0</v>
      </c>
      <c r="O6" s="1">
        <f t="shared" si="0"/>
        <v>0</v>
      </c>
    </row>
    <row r="7" spans="1:15" ht="25.5">
      <c r="A7" s="20" t="s">
        <v>65</v>
      </c>
      <c r="B7" s="4" t="s">
        <v>8</v>
      </c>
      <c r="C7" s="14" t="s">
        <v>93</v>
      </c>
      <c r="D7" s="6"/>
      <c r="E7" s="6"/>
      <c r="F7" s="6"/>
      <c r="G7" s="6"/>
      <c r="H7" s="6"/>
      <c r="I7" s="6"/>
      <c r="J7" s="6"/>
      <c r="K7" s="6"/>
      <c r="L7" s="6"/>
      <c r="M7" s="1">
        <f t="shared" si="1"/>
        <v>0</v>
      </c>
      <c r="N7" s="1">
        <f t="shared" si="0"/>
        <v>0</v>
      </c>
      <c r="O7" s="1">
        <f t="shared" si="0"/>
        <v>0</v>
      </c>
    </row>
    <row r="8" spans="1:15" ht="24.75" customHeight="1">
      <c r="A8" s="20" t="s">
        <v>66</v>
      </c>
      <c r="B8" s="4" t="s">
        <v>9</v>
      </c>
      <c r="C8" s="14" t="s">
        <v>94</v>
      </c>
      <c r="D8" s="13"/>
      <c r="E8" s="13"/>
      <c r="F8" s="13"/>
      <c r="G8" s="13"/>
      <c r="H8" s="13"/>
      <c r="I8" s="6"/>
      <c r="J8" s="6"/>
      <c r="K8" s="6"/>
      <c r="L8" s="6"/>
      <c r="M8" s="1">
        <f t="shared" si="1"/>
        <v>0</v>
      </c>
      <c r="N8" s="1">
        <f t="shared" si="0"/>
        <v>0</v>
      </c>
      <c r="O8" s="1">
        <f t="shared" si="0"/>
        <v>0</v>
      </c>
    </row>
    <row r="9" spans="1:15" ht="15.75">
      <c r="A9" s="20" t="s">
        <v>67</v>
      </c>
      <c r="B9" s="4" t="s">
        <v>0</v>
      </c>
      <c r="C9" s="14" t="s">
        <v>95</v>
      </c>
      <c r="D9" s="6"/>
      <c r="E9" s="6"/>
      <c r="F9" s="6"/>
      <c r="G9" s="6"/>
      <c r="H9" s="6"/>
      <c r="I9" s="6"/>
      <c r="J9" s="6"/>
      <c r="K9" s="6"/>
      <c r="L9" s="6"/>
      <c r="M9" s="1">
        <f t="shared" si="1"/>
        <v>0</v>
      </c>
      <c r="N9" s="1">
        <f t="shared" si="0"/>
        <v>0</v>
      </c>
      <c r="O9" s="1">
        <f t="shared" si="0"/>
        <v>0</v>
      </c>
    </row>
    <row r="10" spans="1:15" ht="15.75">
      <c r="A10" s="20" t="s">
        <v>68</v>
      </c>
      <c r="B10" s="4" t="s">
        <v>10</v>
      </c>
      <c r="C10" s="14" t="s">
        <v>96</v>
      </c>
      <c r="D10" s="6"/>
      <c r="E10" s="6"/>
      <c r="F10" s="6"/>
      <c r="G10" s="6"/>
      <c r="H10" s="6"/>
      <c r="I10" s="6"/>
      <c r="J10" s="6"/>
      <c r="K10" s="6"/>
      <c r="L10" s="6"/>
      <c r="M10" s="1">
        <f t="shared" si="1"/>
        <v>0</v>
      </c>
      <c r="N10" s="1">
        <f t="shared" si="0"/>
        <v>0</v>
      </c>
      <c r="O10" s="1">
        <f t="shared" si="0"/>
        <v>0</v>
      </c>
    </row>
    <row r="11" spans="1:15" ht="15.75">
      <c r="A11" s="18" t="s">
        <v>69</v>
      </c>
      <c r="B11" s="4" t="s">
        <v>11</v>
      </c>
      <c r="C11" s="14" t="s">
        <v>97</v>
      </c>
      <c r="D11" s="6">
        <f t="shared" ref="D11:I11" si="2">SUM(D5:D10)</f>
        <v>0</v>
      </c>
      <c r="E11" s="6">
        <f t="shared" si="2"/>
        <v>0</v>
      </c>
      <c r="F11" s="6">
        <f t="shared" si="2"/>
        <v>0</v>
      </c>
      <c r="G11" s="6">
        <f t="shared" si="2"/>
        <v>0</v>
      </c>
      <c r="H11" s="6">
        <f t="shared" si="2"/>
        <v>0</v>
      </c>
      <c r="I11" s="6">
        <f t="shared" si="2"/>
        <v>0</v>
      </c>
      <c r="J11" s="6">
        <f>SUM(J5:J10)</f>
        <v>0</v>
      </c>
      <c r="K11" s="6">
        <f>SUM(K5:K10)</f>
        <v>0</v>
      </c>
      <c r="L11" s="6">
        <f>SUM(L5:L10)</f>
        <v>0</v>
      </c>
      <c r="M11" s="1">
        <f t="shared" si="1"/>
        <v>0</v>
      </c>
      <c r="N11" s="1">
        <f t="shared" si="0"/>
        <v>0</v>
      </c>
      <c r="O11" s="1">
        <f t="shared" si="0"/>
        <v>0</v>
      </c>
    </row>
    <row r="12" spans="1:15" ht="15.75">
      <c r="A12" s="20" t="s">
        <v>70</v>
      </c>
      <c r="B12" s="4" t="s">
        <v>12</v>
      </c>
      <c r="C12" s="14" t="s">
        <v>98</v>
      </c>
      <c r="D12" s="6"/>
      <c r="E12" s="6"/>
      <c r="F12" s="6"/>
      <c r="G12" s="6"/>
      <c r="H12" s="6"/>
      <c r="I12" s="6"/>
      <c r="J12" s="6"/>
      <c r="K12" s="6"/>
      <c r="L12" s="6"/>
      <c r="M12" s="1">
        <f t="shared" si="1"/>
        <v>0</v>
      </c>
      <c r="N12" s="1">
        <f t="shared" si="0"/>
        <v>0</v>
      </c>
      <c r="O12" s="1">
        <f t="shared" si="0"/>
        <v>0</v>
      </c>
    </row>
    <row r="13" spans="1:15" ht="25.5">
      <c r="A13" s="20" t="s">
        <v>71</v>
      </c>
      <c r="B13" s="4" t="s">
        <v>1</v>
      </c>
      <c r="C13" s="14" t="s">
        <v>100</v>
      </c>
      <c r="D13" s="6"/>
      <c r="E13" s="6"/>
      <c r="F13" s="6"/>
      <c r="G13" s="6"/>
      <c r="H13" s="6"/>
      <c r="I13" s="6"/>
      <c r="J13" s="6"/>
      <c r="K13" s="6"/>
      <c r="L13" s="6"/>
      <c r="M13" s="1">
        <f t="shared" si="1"/>
        <v>0</v>
      </c>
      <c r="N13" s="1">
        <f t="shared" si="0"/>
        <v>0</v>
      </c>
      <c r="O13" s="1">
        <f t="shared" si="0"/>
        <v>0</v>
      </c>
    </row>
    <row r="14" spans="1:15" ht="25.5">
      <c r="A14" s="18" t="s">
        <v>89</v>
      </c>
      <c r="B14" s="4" t="s">
        <v>5</v>
      </c>
      <c r="C14" s="14" t="s">
        <v>99</v>
      </c>
      <c r="D14" s="6">
        <f t="shared" ref="D14:I14" si="3">SUM(D11:D13)</f>
        <v>0</v>
      </c>
      <c r="E14" s="6">
        <f t="shared" si="3"/>
        <v>0</v>
      </c>
      <c r="F14" s="6">
        <f t="shared" si="3"/>
        <v>0</v>
      </c>
      <c r="G14" s="6">
        <f t="shared" si="3"/>
        <v>0</v>
      </c>
      <c r="H14" s="6">
        <f t="shared" si="3"/>
        <v>0</v>
      </c>
      <c r="I14" s="6">
        <f t="shared" si="3"/>
        <v>0</v>
      </c>
      <c r="J14" s="6">
        <f>SUM(J11:J13)</f>
        <v>0</v>
      </c>
      <c r="K14" s="6">
        <f>SUM(K11:K13)</f>
        <v>0</v>
      </c>
      <c r="L14" s="6">
        <f>SUM(L11:L13)</f>
        <v>0</v>
      </c>
      <c r="M14" s="1">
        <f t="shared" si="1"/>
        <v>0</v>
      </c>
      <c r="N14" s="1">
        <f t="shared" si="0"/>
        <v>0</v>
      </c>
      <c r="O14" s="1">
        <f t="shared" si="0"/>
        <v>0</v>
      </c>
    </row>
    <row r="15" spans="1:15" ht="15.75">
      <c r="A15" s="20" t="s">
        <v>72</v>
      </c>
      <c r="B15" s="4" t="s">
        <v>13</v>
      </c>
      <c r="C15" s="14" t="s">
        <v>101</v>
      </c>
      <c r="D15" s="7"/>
      <c r="E15" s="7"/>
      <c r="F15" s="7"/>
      <c r="G15" s="7"/>
      <c r="H15" s="7"/>
      <c r="I15" s="7"/>
      <c r="J15" s="7"/>
      <c r="K15" s="7"/>
      <c r="L15" s="7"/>
      <c r="M15" s="1">
        <f t="shared" si="1"/>
        <v>0</v>
      </c>
      <c r="N15" s="1">
        <f t="shared" si="0"/>
        <v>0</v>
      </c>
      <c r="O15" s="1">
        <f t="shared" si="0"/>
        <v>0</v>
      </c>
    </row>
    <row r="16" spans="1:15" ht="25.5">
      <c r="A16" s="20" t="s">
        <v>73</v>
      </c>
      <c r="B16" s="4" t="s">
        <v>14</v>
      </c>
      <c r="C16" s="14" t="s">
        <v>102</v>
      </c>
      <c r="D16" s="13"/>
      <c r="E16" s="13"/>
      <c r="F16" s="13"/>
      <c r="G16" s="13"/>
      <c r="H16" s="13"/>
      <c r="I16" s="6"/>
      <c r="J16" s="6"/>
      <c r="K16" s="6"/>
      <c r="L16" s="6"/>
      <c r="M16" s="1">
        <f t="shared" si="1"/>
        <v>0</v>
      </c>
      <c r="N16" s="1">
        <f t="shared" si="0"/>
        <v>0</v>
      </c>
      <c r="O16" s="1">
        <f t="shared" si="0"/>
        <v>0</v>
      </c>
    </row>
    <row r="17" spans="1:15" ht="25.5">
      <c r="A17" s="18" t="s">
        <v>86</v>
      </c>
      <c r="B17" s="4" t="s">
        <v>15</v>
      </c>
      <c r="C17" s="14" t="s">
        <v>103</v>
      </c>
      <c r="D17" s="6">
        <f t="shared" ref="D17:I17" si="4">SUM(D15:D16)</f>
        <v>0</v>
      </c>
      <c r="E17" s="6">
        <f t="shared" si="4"/>
        <v>0</v>
      </c>
      <c r="F17" s="6">
        <f t="shared" si="4"/>
        <v>0</v>
      </c>
      <c r="G17" s="6">
        <f t="shared" si="4"/>
        <v>0</v>
      </c>
      <c r="H17" s="6">
        <f t="shared" si="4"/>
        <v>0</v>
      </c>
      <c r="I17" s="6">
        <f t="shared" si="4"/>
        <v>0</v>
      </c>
      <c r="J17" s="6">
        <f>SUM(J15:J16)</f>
        <v>0</v>
      </c>
      <c r="K17" s="6">
        <f>SUM(K15:K16)</f>
        <v>0</v>
      </c>
      <c r="L17" s="6">
        <f>SUM(L15:L16)</f>
        <v>0</v>
      </c>
      <c r="M17" s="1">
        <f t="shared" si="1"/>
        <v>0</v>
      </c>
      <c r="N17" s="1">
        <f t="shared" si="0"/>
        <v>0</v>
      </c>
      <c r="O17" s="1">
        <f t="shared" si="0"/>
        <v>0</v>
      </c>
    </row>
    <row r="18" spans="1:15" ht="25.5">
      <c r="A18" s="20" t="s">
        <v>145</v>
      </c>
      <c r="B18" s="4" t="s">
        <v>16</v>
      </c>
      <c r="C18" s="14" t="s">
        <v>104</v>
      </c>
      <c r="D18" s="6"/>
      <c r="E18" s="6"/>
      <c r="F18" s="6"/>
      <c r="G18" s="6"/>
      <c r="H18" s="6"/>
      <c r="I18" s="6"/>
      <c r="J18" s="6"/>
      <c r="K18" s="6"/>
      <c r="L18" s="6"/>
      <c r="M18" s="1">
        <f t="shared" si="1"/>
        <v>0</v>
      </c>
      <c r="N18" s="1">
        <f t="shared" si="0"/>
        <v>0</v>
      </c>
      <c r="O18" s="1">
        <f t="shared" si="0"/>
        <v>0</v>
      </c>
    </row>
    <row r="19" spans="1:15" ht="15.75">
      <c r="A19" s="20" t="s">
        <v>74</v>
      </c>
      <c r="B19" s="4" t="s">
        <v>17</v>
      </c>
      <c r="C19" s="14" t="s">
        <v>105</v>
      </c>
      <c r="D19" s="13"/>
      <c r="E19" s="13"/>
      <c r="F19" s="13"/>
      <c r="G19" s="13"/>
      <c r="H19" s="13"/>
      <c r="I19" s="13"/>
      <c r="J19" s="13"/>
      <c r="K19" s="13"/>
      <c r="L19" s="13"/>
      <c r="M19" s="1">
        <f t="shared" si="1"/>
        <v>0</v>
      </c>
      <c r="N19" s="1">
        <f t="shared" si="0"/>
        <v>0</v>
      </c>
      <c r="O19" s="1">
        <f t="shared" si="0"/>
        <v>0</v>
      </c>
    </row>
    <row r="20" spans="1:15" ht="15.75">
      <c r="A20" s="18" t="s">
        <v>87</v>
      </c>
      <c r="B20" s="4" t="s">
        <v>18</v>
      </c>
      <c r="C20" s="14" t="s">
        <v>106</v>
      </c>
      <c r="D20" s="6">
        <f t="shared" ref="D20:J20" si="5">SUM(D18:D19)</f>
        <v>0</v>
      </c>
      <c r="E20" s="6">
        <f t="shared" si="5"/>
        <v>0</v>
      </c>
      <c r="F20" s="6">
        <f t="shared" si="5"/>
        <v>0</v>
      </c>
      <c r="G20" s="6">
        <f t="shared" si="5"/>
        <v>0</v>
      </c>
      <c r="H20" s="6">
        <f t="shared" si="5"/>
        <v>0</v>
      </c>
      <c r="I20" s="6">
        <f t="shared" si="5"/>
        <v>0</v>
      </c>
      <c r="J20" s="6">
        <f t="shared" si="5"/>
        <v>0</v>
      </c>
      <c r="K20" s="6">
        <f>SUM(K18:K19)</f>
        <v>0</v>
      </c>
      <c r="L20" s="6">
        <f>SUM(L18:L19)</f>
        <v>0</v>
      </c>
      <c r="M20" s="1">
        <f t="shared" si="1"/>
        <v>0</v>
      </c>
      <c r="N20" s="1">
        <f t="shared" si="0"/>
        <v>0</v>
      </c>
      <c r="O20" s="1">
        <f t="shared" si="0"/>
        <v>0</v>
      </c>
    </row>
    <row r="21" spans="1:15" ht="15.75">
      <c r="A21" s="20" t="s">
        <v>143</v>
      </c>
      <c r="B21" s="4" t="s">
        <v>19</v>
      </c>
      <c r="C21" s="14" t="s">
        <v>107</v>
      </c>
      <c r="D21" s="13"/>
      <c r="E21" s="13"/>
      <c r="F21" s="13"/>
      <c r="G21" s="13"/>
      <c r="H21" s="13"/>
      <c r="I21" s="6"/>
      <c r="J21" s="6"/>
      <c r="K21" s="6"/>
      <c r="L21" s="6"/>
      <c r="M21" s="1">
        <f t="shared" si="1"/>
        <v>0</v>
      </c>
      <c r="N21" s="1">
        <f t="shared" si="1"/>
        <v>0</v>
      </c>
      <c r="O21" s="1">
        <f t="shared" si="1"/>
        <v>0</v>
      </c>
    </row>
    <row r="22" spans="1:15" ht="15.75">
      <c r="A22" s="20" t="s">
        <v>144</v>
      </c>
      <c r="B22" s="4" t="s">
        <v>20</v>
      </c>
      <c r="C22" s="14" t="s">
        <v>142</v>
      </c>
      <c r="D22" s="13"/>
      <c r="E22" s="13"/>
      <c r="F22" s="13"/>
      <c r="G22" s="13"/>
      <c r="H22" s="13"/>
      <c r="I22" s="6"/>
      <c r="J22" s="6"/>
      <c r="K22" s="6"/>
      <c r="L22" s="6"/>
      <c r="M22" s="1">
        <f t="shared" si="1"/>
        <v>0</v>
      </c>
      <c r="N22" s="1">
        <f t="shared" si="1"/>
        <v>0</v>
      </c>
      <c r="O22" s="1">
        <f t="shared" si="1"/>
        <v>0</v>
      </c>
    </row>
    <row r="23" spans="1:15" ht="15.75">
      <c r="A23" s="20" t="s">
        <v>75</v>
      </c>
      <c r="B23" s="4" t="s">
        <v>21</v>
      </c>
      <c r="C23" s="14" t="s">
        <v>108</v>
      </c>
      <c r="D23" s="13"/>
      <c r="E23" s="13"/>
      <c r="F23" s="13"/>
      <c r="G23" s="13"/>
      <c r="H23" s="13"/>
      <c r="I23" s="6"/>
      <c r="J23" s="6"/>
      <c r="K23" s="6"/>
      <c r="L23" s="6"/>
      <c r="M23" s="1">
        <f t="shared" si="1"/>
        <v>0</v>
      </c>
      <c r="N23" s="1">
        <f t="shared" si="1"/>
        <v>0</v>
      </c>
      <c r="O23" s="1">
        <f t="shared" si="1"/>
        <v>0</v>
      </c>
    </row>
    <row r="24" spans="1:15" ht="25.5">
      <c r="A24" s="20" t="s">
        <v>151</v>
      </c>
      <c r="B24" s="4" t="s">
        <v>22</v>
      </c>
      <c r="C24" s="14" t="s">
        <v>150</v>
      </c>
      <c r="D24" s="6"/>
      <c r="E24" s="6"/>
      <c r="F24" s="6"/>
      <c r="G24" s="6"/>
      <c r="H24" s="6"/>
      <c r="I24" s="6"/>
      <c r="J24" s="6"/>
      <c r="K24" s="6"/>
      <c r="L24" s="6"/>
      <c r="M24" s="1">
        <f t="shared" si="1"/>
        <v>0</v>
      </c>
      <c r="N24" s="1">
        <f t="shared" si="1"/>
        <v>0</v>
      </c>
      <c r="O24" s="1">
        <f t="shared" si="1"/>
        <v>0</v>
      </c>
    </row>
    <row r="25" spans="1:15" ht="15.75">
      <c r="A25" s="18" t="s">
        <v>147</v>
      </c>
      <c r="B25" s="4" t="s">
        <v>23</v>
      </c>
      <c r="C25" s="14" t="s">
        <v>109</v>
      </c>
      <c r="D25" s="6">
        <f t="shared" ref="D25:I25" si="6">SUM(D20:D24)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>SUM(J20:J24)</f>
        <v>0</v>
      </c>
      <c r="K25" s="6">
        <f>SUM(K20:K24)</f>
        <v>0</v>
      </c>
      <c r="L25" s="6">
        <f>SUM(L20:L24)</f>
        <v>0</v>
      </c>
      <c r="M25" s="1">
        <f t="shared" si="1"/>
        <v>0</v>
      </c>
      <c r="N25" s="1">
        <f t="shared" si="1"/>
        <v>0</v>
      </c>
      <c r="O25" s="1">
        <f t="shared" si="1"/>
        <v>0</v>
      </c>
    </row>
    <row r="26" spans="1:15" ht="15.75">
      <c r="A26" s="21" t="s">
        <v>76</v>
      </c>
      <c r="B26" s="4" t="s">
        <v>24</v>
      </c>
      <c r="C26" s="14" t="s">
        <v>110</v>
      </c>
      <c r="D26" s="6"/>
      <c r="E26" s="6"/>
      <c r="F26" s="6"/>
      <c r="G26" s="6"/>
      <c r="H26" s="6"/>
      <c r="I26" s="6"/>
      <c r="J26" s="6"/>
      <c r="K26" s="6"/>
      <c r="L26" s="6"/>
      <c r="M26" s="1">
        <f t="shared" si="1"/>
        <v>0</v>
      </c>
      <c r="N26" s="1">
        <f t="shared" si="1"/>
        <v>0</v>
      </c>
      <c r="O26" s="1">
        <f t="shared" si="1"/>
        <v>0</v>
      </c>
    </row>
    <row r="27" spans="1:15" ht="15.75">
      <c r="A27" s="21" t="s">
        <v>77</v>
      </c>
      <c r="B27" s="4" t="s">
        <v>25</v>
      </c>
      <c r="C27" s="14" t="s">
        <v>111</v>
      </c>
      <c r="D27" s="13"/>
      <c r="E27" s="13"/>
      <c r="F27" s="13"/>
      <c r="G27" s="13"/>
      <c r="H27" s="13"/>
      <c r="I27" s="6"/>
      <c r="J27" s="6"/>
      <c r="K27" s="6"/>
      <c r="L27" s="6"/>
      <c r="M27" s="1">
        <f t="shared" si="1"/>
        <v>0</v>
      </c>
      <c r="N27" s="1">
        <f t="shared" si="1"/>
        <v>0</v>
      </c>
      <c r="O27" s="1">
        <f t="shared" si="1"/>
        <v>0</v>
      </c>
    </row>
    <row r="28" spans="1:15" ht="15.75">
      <c r="A28" s="21" t="s">
        <v>205</v>
      </c>
      <c r="B28" s="4" t="s">
        <v>26</v>
      </c>
      <c r="C28" s="14" t="s">
        <v>112</v>
      </c>
      <c r="D28" s="6"/>
      <c r="E28" s="6"/>
      <c r="F28" s="6"/>
      <c r="G28" s="6"/>
      <c r="H28" s="6"/>
      <c r="I28" s="6"/>
      <c r="J28" s="6"/>
      <c r="K28" s="6"/>
      <c r="L28" s="6"/>
      <c r="M28" s="1">
        <f t="shared" si="1"/>
        <v>0</v>
      </c>
      <c r="N28" s="1">
        <f t="shared" si="1"/>
        <v>0</v>
      </c>
      <c r="O28" s="1">
        <f t="shared" si="1"/>
        <v>0</v>
      </c>
    </row>
    <row r="29" spans="1:15" ht="15.75">
      <c r="A29" s="21" t="s">
        <v>78</v>
      </c>
      <c r="B29" s="4" t="s">
        <v>27</v>
      </c>
      <c r="C29" s="14" t="s">
        <v>113</v>
      </c>
      <c r="D29" s="6"/>
      <c r="E29" s="6"/>
      <c r="F29" s="6"/>
      <c r="G29" s="6"/>
      <c r="H29" s="6"/>
      <c r="I29" s="6"/>
      <c r="J29" s="6"/>
      <c r="K29" s="6"/>
      <c r="L29" s="6"/>
      <c r="M29" s="1">
        <f t="shared" si="1"/>
        <v>0</v>
      </c>
      <c r="N29" s="1">
        <f t="shared" si="1"/>
        <v>0</v>
      </c>
      <c r="O29" s="1">
        <f t="shared" si="1"/>
        <v>0</v>
      </c>
    </row>
    <row r="30" spans="1:15" ht="15.75">
      <c r="A30" s="21" t="s">
        <v>79</v>
      </c>
      <c r="B30" s="4" t="s">
        <v>28</v>
      </c>
      <c r="C30" s="14" t="s">
        <v>114</v>
      </c>
      <c r="D30" s="13"/>
      <c r="E30" s="13"/>
      <c r="F30" s="13"/>
      <c r="G30" s="13"/>
      <c r="H30" s="13"/>
      <c r="I30" s="6"/>
      <c r="J30" s="6"/>
      <c r="K30" s="6"/>
      <c r="L30" s="6"/>
      <c r="M30" s="1">
        <f t="shared" si="1"/>
        <v>0</v>
      </c>
      <c r="N30" s="1">
        <f t="shared" si="1"/>
        <v>0</v>
      </c>
      <c r="O30" s="1">
        <f t="shared" si="1"/>
        <v>0</v>
      </c>
    </row>
    <row r="31" spans="1:15" ht="15.75">
      <c r="A31" s="21" t="s">
        <v>80</v>
      </c>
      <c r="B31" s="4" t="s">
        <v>29</v>
      </c>
      <c r="C31" s="14" t="s">
        <v>115</v>
      </c>
      <c r="D31" s="13"/>
      <c r="E31" s="13"/>
      <c r="F31" s="13"/>
      <c r="G31" s="13"/>
      <c r="H31" s="13"/>
      <c r="I31" s="6"/>
      <c r="J31" s="6"/>
      <c r="K31" s="6"/>
      <c r="L31" s="6"/>
      <c r="M31" s="1">
        <f t="shared" si="1"/>
        <v>0</v>
      </c>
      <c r="N31" s="1">
        <f t="shared" si="1"/>
        <v>0</v>
      </c>
      <c r="O31" s="1">
        <f t="shared" si="1"/>
        <v>0</v>
      </c>
    </row>
    <row r="32" spans="1:15" ht="15.75">
      <c r="A32" s="21" t="s">
        <v>81</v>
      </c>
      <c r="B32" s="4" t="s">
        <v>30</v>
      </c>
      <c r="C32" s="14" t="s">
        <v>116</v>
      </c>
      <c r="D32" s="13"/>
      <c r="E32" s="13"/>
      <c r="F32" s="13"/>
      <c r="G32" s="13"/>
      <c r="H32" s="13"/>
      <c r="I32" s="6"/>
      <c r="J32" s="6"/>
      <c r="K32" s="6"/>
      <c r="L32" s="6"/>
      <c r="M32" s="1">
        <f t="shared" si="1"/>
        <v>0</v>
      </c>
      <c r="N32" s="1">
        <f t="shared" si="1"/>
        <v>0</v>
      </c>
      <c r="O32" s="1">
        <f t="shared" si="1"/>
        <v>0</v>
      </c>
    </row>
    <row r="33" spans="1:15" ht="15.75">
      <c r="A33" s="21" t="s">
        <v>165</v>
      </c>
      <c r="B33" s="4" t="s">
        <v>31</v>
      </c>
      <c r="C33" s="14" t="s">
        <v>179</v>
      </c>
      <c r="D33" s="13"/>
      <c r="E33" s="13"/>
      <c r="F33" s="13"/>
      <c r="G33" s="13"/>
      <c r="H33" s="13">
        <v>430433</v>
      </c>
      <c r="I33" s="13">
        <v>430433</v>
      </c>
      <c r="J33" s="6"/>
      <c r="K33" s="6"/>
      <c r="L33" s="6"/>
      <c r="M33" s="1">
        <f t="shared" si="1"/>
        <v>0</v>
      </c>
      <c r="N33" s="1">
        <f t="shared" si="1"/>
        <v>430433</v>
      </c>
      <c r="O33" s="1">
        <f t="shared" si="1"/>
        <v>430433</v>
      </c>
    </row>
    <row r="34" spans="1:15" ht="15.75">
      <c r="A34" s="19" t="s">
        <v>148</v>
      </c>
      <c r="B34" s="34" t="s">
        <v>32</v>
      </c>
      <c r="C34" s="34" t="s">
        <v>118</v>
      </c>
      <c r="D34" s="6">
        <f t="shared" ref="D34:L34" si="7">SUM(D26:D33)</f>
        <v>0</v>
      </c>
      <c r="E34" s="6">
        <f t="shared" si="7"/>
        <v>0</v>
      </c>
      <c r="F34" s="6">
        <f t="shared" si="7"/>
        <v>0</v>
      </c>
      <c r="G34" s="6">
        <f t="shared" si="7"/>
        <v>0</v>
      </c>
      <c r="H34" s="6">
        <f t="shared" si="7"/>
        <v>430433</v>
      </c>
      <c r="I34" s="6">
        <f t="shared" si="7"/>
        <v>430433</v>
      </c>
      <c r="J34" s="6">
        <f t="shared" si="7"/>
        <v>0</v>
      </c>
      <c r="K34" s="6">
        <f t="shared" si="7"/>
        <v>0</v>
      </c>
      <c r="L34" s="6">
        <f t="shared" si="7"/>
        <v>0</v>
      </c>
      <c r="M34" s="36">
        <f t="shared" si="1"/>
        <v>0</v>
      </c>
      <c r="N34" s="36">
        <f t="shared" si="1"/>
        <v>430433</v>
      </c>
      <c r="O34" s="36">
        <f t="shared" si="1"/>
        <v>430433</v>
      </c>
    </row>
    <row r="35" spans="1:15" ht="15.75">
      <c r="A35" s="21" t="s">
        <v>82</v>
      </c>
      <c r="B35" s="4" t="s">
        <v>33</v>
      </c>
      <c r="C35" s="14" t="s">
        <v>119</v>
      </c>
      <c r="D35" s="13"/>
      <c r="E35" s="13"/>
      <c r="F35" s="13"/>
      <c r="G35" s="13"/>
      <c r="H35" s="13"/>
      <c r="I35" s="6"/>
      <c r="J35" s="6"/>
      <c r="K35" s="6"/>
      <c r="L35" s="6"/>
      <c r="M35" s="1">
        <f t="shared" si="1"/>
        <v>0</v>
      </c>
      <c r="N35" s="1">
        <f t="shared" si="1"/>
        <v>0</v>
      </c>
      <c r="O35" s="1">
        <f t="shared" si="1"/>
        <v>0</v>
      </c>
    </row>
    <row r="36" spans="1:15" ht="15.75">
      <c r="A36" s="21" t="s">
        <v>83</v>
      </c>
      <c r="B36" s="4" t="s">
        <v>34</v>
      </c>
      <c r="C36" s="14" t="s">
        <v>120</v>
      </c>
      <c r="D36" s="13"/>
      <c r="E36" s="13"/>
      <c r="F36" s="13"/>
      <c r="G36" s="13"/>
      <c r="H36" s="13"/>
      <c r="I36" s="6"/>
      <c r="J36" s="6"/>
      <c r="K36" s="6"/>
      <c r="L36" s="6"/>
      <c r="M36" s="1">
        <f t="shared" si="1"/>
        <v>0</v>
      </c>
      <c r="N36" s="1">
        <f t="shared" si="1"/>
        <v>0</v>
      </c>
      <c r="O36" s="1">
        <f t="shared" si="1"/>
        <v>0</v>
      </c>
    </row>
    <row r="37" spans="1:15" ht="15.75">
      <c r="A37" s="18" t="s">
        <v>149</v>
      </c>
      <c r="B37" s="4" t="s">
        <v>35</v>
      </c>
      <c r="C37" s="14" t="s">
        <v>121</v>
      </c>
      <c r="D37" s="13">
        <f t="shared" ref="D37:L37" si="8">SUM(D35:D36)</f>
        <v>0</v>
      </c>
      <c r="E37" s="13">
        <f t="shared" si="8"/>
        <v>0</v>
      </c>
      <c r="F37" s="13">
        <f t="shared" si="8"/>
        <v>0</v>
      </c>
      <c r="G37" s="13">
        <f t="shared" si="8"/>
        <v>0</v>
      </c>
      <c r="H37" s="13">
        <f t="shared" si="8"/>
        <v>0</v>
      </c>
      <c r="I37" s="6">
        <f t="shared" si="8"/>
        <v>0</v>
      </c>
      <c r="J37" s="6">
        <f t="shared" si="8"/>
        <v>0</v>
      </c>
      <c r="K37" s="6">
        <f t="shared" si="8"/>
        <v>0</v>
      </c>
      <c r="L37" s="6">
        <f t="shared" si="8"/>
        <v>0</v>
      </c>
      <c r="M37" s="1">
        <f t="shared" si="1"/>
        <v>0</v>
      </c>
      <c r="N37" s="1">
        <f t="shared" si="1"/>
        <v>0</v>
      </c>
      <c r="O37" s="1">
        <f t="shared" si="1"/>
        <v>0</v>
      </c>
    </row>
    <row r="38" spans="1:15" ht="15.75">
      <c r="A38" s="18" t="s">
        <v>180</v>
      </c>
      <c r="B38" s="4" t="s">
        <v>84</v>
      </c>
      <c r="C38" s="14" t="s">
        <v>122</v>
      </c>
      <c r="D38" s="13"/>
      <c r="E38" s="13"/>
      <c r="F38" s="13"/>
      <c r="G38" s="13"/>
      <c r="H38" s="13"/>
      <c r="I38" s="6"/>
      <c r="J38" s="6"/>
      <c r="K38" s="6"/>
      <c r="L38" s="6"/>
      <c r="M38" s="1">
        <f t="shared" si="1"/>
        <v>0</v>
      </c>
      <c r="N38" s="1">
        <f t="shared" si="1"/>
        <v>0</v>
      </c>
      <c r="O38" s="1">
        <f t="shared" si="1"/>
        <v>0</v>
      </c>
    </row>
    <row r="39" spans="1:15" ht="18" customHeight="1">
      <c r="A39" s="18" t="s">
        <v>141</v>
      </c>
      <c r="B39" s="4" t="s">
        <v>36</v>
      </c>
      <c r="C39" s="14" t="s">
        <v>123</v>
      </c>
      <c r="D39" s="15"/>
      <c r="E39" s="15"/>
      <c r="F39" s="15"/>
      <c r="G39" s="15"/>
      <c r="H39" s="15"/>
      <c r="I39" s="15"/>
      <c r="J39" s="15"/>
      <c r="K39" s="15"/>
      <c r="L39" s="15"/>
      <c r="M39" s="1">
        <f t="shared" si="1"/>
        <v>0</v>
      </c>
      <c r="N39" s="1">
        <f t="shared" si="1"/>
        <v>0</v>
      </c>
      <c r="O39" s="1">
        <f t="shared" si="1"/>
        <v>0</v>
      </c>
    </row>
    <row r="40" spans="1:15" ht="15.75">
      <c r="A40" s="18" t="s">
        <v>159</v>
      </c>
      <c r="B40" s="34" t="s">
        <v>85</v>
      </c>
      <c r="C40" s="34" t="s">
        <v>162</v>
      </c>
      <c r="D40" s="36">
        <f t="shared" ref="D40:L40" si="9">D14+D17+D25+D34+D37+D38+D39</f>
        <v>0</v>
      </c>
      <c r="E40" s="36">
        <f t="shared" si="9"/>
        <v>0</v>
      </c>
      <c r="F40" s="36">
        <f t="shared" si="9"/>
        <v>0</v>
      </c>
      <c r="G40" s="36">
        <f t="shared" si="9"/>
        <v>0</v>
      </c>
      <c r="H40" s="36">
        <f t="shared" si="9"/>
        <v>430433</v>
      </c>
      <c r="I40" s="36">
        <f t="shared" si="9"/>
        <v>430433</v>
      </c>
      <c r="J40" s="36">
        <f t="shared" si="9"/>
        <v>0</v>
      </c>
      <c r="K40" s="36">
        <f t="shared" si="9"/>
        <v>0</v>
      </c>
      <c r="L40" s="36">
        <f t="shared" si="9"/>
        <v>0</v>
      </c>
      <c r="M40" s="36">
        <f t="shared" si="1"/>
        <v>0</v>
      </c>
      <c r="N40" s="36">
        <f t="shared" si="1"/>
        <v>430433</v>
      </c>
      <c r="O40" s="36">
        <f t="shared" si="1"/>
        <v>430433</v>
      </c>
    </row>
    <row r="41" spans="1:15" ht="19.5" customHeight="1">
      <c r="A41" s="18" t="s">
        <v>135</v>
      </c>
      <c r="B41" s="4" t="s">
        <v>136</v>
      </c>
      <c r="C41" s="14" t="s">
        <v>124</v>
      </c>
      <c r="D41" s="1">
        <v>138476300</v>
      </c>
      <c r="E41" s="1">
        <v>138476300</v>
      </c>
      <c r="F41" s="1">
        <v>137313686</v>
      </c>
      <c r="G41" s="1"/>
      <c r="H41" s="1"/>
      <c r="I41" s="1"/>
      <c r="J41" s="1"/>
      <c r="K41" s="1"/>
      <c r="L41" s="1"/>
      <c r="M41" s="1">
        <f t="shared" si="1"/>
        <v>138476300</v>
      </c>
      <c r="N41" s="1">
        <f t="shared" si="1"/>
        <v>138476300</v>
      </c>
      <c r="O41" s="1">
        <f t="shared" si="1"/>
        <v>137313686</v>
      </c>
    </row>
    <row r="42" spans="1:15" ht="19.5" customHeight="1">
      <c r="A42" s="18" t="s">
        <v>200</v>
      </c>
      <c r="B42" s="4" t="s">
        <v>146</v>
      </c>
      <c r="C42" s="14" t="s">
        <v>124</v>
      </c>
      <c r="D42" s="1">
        <v>261400</v>
      </c>
      <c r="E42" s="1">
        <v>222110</v>
      </c>
      <c r="F42" s="1">
        <v>222110</v>
      </c>
      <c r="G42" s="1"/>
      <c r="H42" s="1"/>
      <c r="I42" s="1"/>
      <c r="J42" s="1"/>
      <c r="K42" s="1"/>
      <c r="L42" s="1"/>
      <c r="M42" s="1">
        <f t="shared" si="1"/>
        <v>261400</v>
      </c>
      <c r="N42" s="1">
        <f t="shared" si="1"/>
        <v>222110</v>
      </c>
      <c r="O42" s="1">
        <f t="shared" si="1"/>
        <v>222110</v>
      </c>
    </row>
    <row r="43" spans="1:15" ht="15.75">
      <c r="A43" s="19" t="s">
        <v>161</v>
      </c>
      <c r="B43" s="4" t="s">
        <v>160</v>
      </c>
      <c r="C43" s="14" t="s">
        <v>125</v>
      </c>
      <c r="D43" s="36">
        <f t="shared" ref="D43:L43" si="10">D40+D41+D42</f>
        <v>138737700</v>
      </c>
      <c r="E43" s="36">
        <f t="shared" si="10"/>
        <v>138698410</v>
      </c>
      <c r="F43" s="36">
        <f t="shared" si="10"/>
        <v>137535796</v>
      </c>
      <c r="G43" s="36">
        <f t="shared" si="10"/>
        <v>0</v>
      </c>
      <c r="H43" s="36">
        <f t="shared" si="10"/>
        <v>430433</v>
      </c>
      <c r="I43" s="36">
        <f t="shared" si="10"/>
        <v>430433</v>
      </c>
      <c r="J43" s="36">
        <f t="shared" si="10"/>
        <v>0</v>
      </c>
      <c r="K43" s="36">
        <f t="shared" si="10"/>
        <v>0</v>
      </c>
      <c r="L43" s="36">
        <f t="shared" si="10"/>
        <v>0</v>
      </c>
      <c r="M43" s="36">
        <f t="shared" si="1"/>
        <v>138737700</v>
      </c>
      <c r="N43" s="36">
        <f t="shared" si="1"/>
        <v>139128843</v>
      </c>
      <c r="O43" s="36">
        <f t="shared" si="1"/>
        <v>137966229</v>
      </c>
    </row>
    <row r="45" spans="1:15">
      <c r="N45" s="12"/>
    </row>
    <row r="46" spans="1:15">
      <c r="M46" s="12"/>
    </row>
  </sheetData>
  <mergeCells count="9">
    <mergeCell ref="M2:O3"/>
    <mergeCell ref="D2:F2"/>
    <mergeCell ref="J2:L2"/>
    <mergeCell ref="A2:B4"/>
    <mergeCell ref="C2:C4"/>
    <mergeCell ref="D3:F3"/>
    <mergeCell ref="J3:L3"/>
    <mergeCell ref="G2:I2"/>
    <mergeCell ref="G3:I3"/>
  </mergeCells>
  <phoneticPr fontId="8" type="noConversion"/>
  <pageMargins left="0.31496062992125984" right="0.31496062992125984" top="0.19685039370078741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view="pageBreakPreview" topLeftCell="A16" zoomScale="90" zoomScaleNormal="80" zoomScaleSheetLayoutView="90" workbookViewId="0">
      <selection activeCell="G40" sqref="G40"/>
    </sheetView>
  </sheetViews>
  <sheetFormatPr defaultRowHeight="12.75"/>
  <cols>
    <col min="1" max="1" width="60.42578125" customWidth="1"/>
    <col min="2" max="2" width="3.85546875" customWidth="1"/>
    <col min="3" max="3" width="8.140625" customWidth="1"/>
    <col min="4" max="6" width="11.7109375" customWidth="1"/>
    <col min="7" max="7" width="5.85546875" customWidth="1"/>
  </cols>
  <sheetData>
    <row r="1" spans="1:7" ht="18" customHeight="1">
      <c r="A1" s="53" t="s">
        <v>236</v>
      </c>
      <c r="B1" s="53"/>
      <c r="C1" s="17"/>
      <c r="D1" s="3"/>
      <c r="E1" s="53" t="s">
        <v>40</v>
      </c>
      <c r="F1" s="53"/>
    </row>
    <row r="2" spans="1:7" ht="33" customHeight="1">
      <c r="A2" s="8" t="s">
        <v>201</v>
      </c>
      <c r="B2" s="10"/>
      <c r="C2" s="10"/>
      <c r="D2" s="10"/>
      <c r="E2" s="8"/>
      <c r="F2" s="11" t="s">
        <v>183</v>
      </c>
    </row>
    <row r="3" spans="1:7" ht="15.75">
      <c r="A3" s="55" t="s">
        <v>3</v>
      </c>
      <c r="B3" s="56"/>
      <c r="C3" s="59" t="s">
        <v>90</v>
      </c>
      <c r="D3" s="54" t="s">
        <v>37</v>
      </c>
      <c r="E3" s="54"/>
      <c r="F3" s="54"/>
      <c r="G3" s="52" t="s">
        <v>153</v>
      </c>
    </row>
    <row r="4" spans="1:7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52"/>
    </row>
    <row r="5" spans="1:7" ht="15.75">
      <c r="A5" s="20" t="s">
        <v>63</v>
      </c>
      <c r="B5" s="4" t="s">
        <v>6</v>
      </c>
      <c r="C5" s="14" t="s">
        <v>91</v>
      </c>
      <c r="D5" s="5">
        <f ca="1">'Könyvtár részletes'!J5</f>
        <v>0</v>
      </c>
      <c r="E5" s="5">
        <f ca="1">'Könyvtár részletes'!K5</f>
        <v>0</v>
      </c>
      <c r="F5" s="5">
        <f ca="1">'Könyvtár részletes'!L5</f>
        <v>0</v>
      </c>
      <c r="G5" s="28"/>
    </row>
    <row r="6" spans="1:7" ht="25.5">
      <c r="A6" s="20" t="s">
        <v>64</v>
      </c>
      <c r="B6" s="4" t="s">
        <v>7</v>
      </c>
      <c r="C6" s="14" t="s">
        <v>92</v>
      </c>
      <c r="D6" s="5">
        <f ca="1">'Könyvtár részletes'!J6</f>
        <v>0</v>
      </c>
      <c r="E6" s="5">
        <f ca="1">'Könyvtár részletes'!K6</f>
        <v>0</v>
      </c>
      <c r="F6" s="5">
        <f ca="1">'Könyvtár részletes'!L6</f>
        <v>0</v>
      </c>
      <c r="G6" s="28"/>
    </row>
    <row r="7" spans="1:7" ht="25.5">
      <c r="A7" s="20" t="s">
        <v>65</v>
      </c>
      <c r="B7" s="4" t="s">
        <v>8</v>
      </c>
      <c r="C7" s="14" t="s">
        <v>93</v>
      </c>
      <c r="D7" s="5">
        <f ca="1">'Könyvtár részletes'!J7</f>
        <v>0</v>
      </c>
      <c r="E7" s="5">
        <f ca="1">'Könyvtár részletes'!K7</f>
        <v>0</v>
      </c>
      <c r="F7" s="5">
        <f ca="1">'Könyvtár részletes'!L7</f>
        <v>0</v>
      </c>
      <c r="G7" s="28"/>
    </row>
    <row r="8" spans="1:7" ht="15.75">
      <c r="A8" s="20" t="s">
        <v>66</v>
      </c>
      <c r="B8" s="4" t="s">
        <v>9</v>
      </c>
      <c r="C8" s="14" t="s">
        <v>94</v>
      </c>
      <c r="D8" s="5">
        <f ca="1">'Könyvtár részletes'!J8</f>
        <v>0</v>
      </c>
      <c r="E8" s="5">
        <f ca="1">'Könyvtár részletes'!K8</f>
        <v>0</v>
      </c>
      <c r="F8" s="5">
        <f ca="1">'Könyvtár részletes'!L8</f>
        <v>0</v>
      </c>
      <c r="G8" s="28"/>
    </row>
    <row r="9" spans="1:7" ht="15.75">
      <c r="A9" s="20" t="s">
        <v>67</v>
      </c>
      <c r="B9" s="4" t="s">
        <v>0</v>
      </c>
      <c r="C9" s="14" t="s">
        <v>95</v>
      </c>
      <c r="D9" s="5">
        <f ca="1">'Könyvtár részletes'!J9</f>
        <v>0</v>
      </c>
      <c r="E9" s="5">
        <f ca="1">'Könyvtár részletes'!K9</f>
        <v>0</v>
      </c>
      <c r="F9" s="5">
        <f ca="1">'Könyvtár részletes'!L9</f>
        <v>0</v>
      </c>
      <c r="G9" s="28"/>
    </row>
    <row r="10" spans="1:7" ht="15.75">
      <c r="A10" s="20" t="s">
        <v>68</v>
      </c>
      <c r="B10" s="4" t="s">
        <v>10</v>
      </c>
      <c r="C10" s="14" t="s">
        <v>96</v>
      </c>
      <c r="D10" s="5">
        <f ca="1">'Könyvtár részletes'!J10</f>
        <v>0</v>
      </c>
      <c r="E10" s="5">
        <f ca="1">'Könyvtár részletes'!K10</f>
        <v>0</v>
      </c>
      <c r="F10" s="5">
        <f ca="1">'Könyvtár részletes'!L10</f>
        <v>0</v>
      </c>
      <c r="G10" s="28"/>
    </row>
    <row r="11" spans="1:7" ht="15.75">
      <c r="A11" s="18" t="s">
        <v>69</v>
      </c>
      <c r="B11" s="4" t="s">
        <v>11</v>
      </c>
      <c r="C11" s="14" t="s">
        <v>97</v>
      </c>
      <c r="D11" s="5">
        <f ca="1">'Könyvtár részletes'!J11</f>
        <v>0</v>
      </c>
      <c r="E11" s="5">
        <f ca="1">'Könyvtár részletes'!K11</f>
        <v>0</v>
      </c>
      <c r="F11" s="5">
        <f ca="1">'Könyvtár részletes'!L11</f>
        <v>0</v>
      </c>
      <c r="G11" s="28"/>
    </row>
    <row r="12" spans="1:7" ht="15.75">
      <c r="A12" s="20" t="s">
        <v>70</v>
      </c>
      <c r="B12" s="4" t="s">
        <v>12</v>
      </c>
      <c r="C12" s="14" t="s">
        <v>98</v>
      </c>
      <c r="D12" s="5">
        <f ca="1">'Könyvtár részletes'!J12</f>
        <v>0</v>
      </c>
      <c r="E12" s="5">
        <f ca="1">'Könyvtár részletes'!K12</f>
        <v>0</v>
      </c>
      <c r="F12" s="5">
        <f ca="1">'Könyvtár részletes'!L12</f>
        <v>0</v>
      </c>
      <c r="G12" s="28"/>
    </row>
    <row r="13" spans="1:7" ht="25.5">
      <c r="A13" s="20" t="s">
        <v>71</v>
      </c>
      <c r="B13" s="4" t="s">
        <v>1</v>
      </c>
      <c r="C13" s="14" t="s">
        <v>100</v>
      </c>
      <c r="D13" s="5">
        <f ca="1">'Könyvtár részletes'!J13</f>
        <v>0</v>
      </c>
      <c r="E13" s="5">
        <f ca="1">'Könyvtár részletes'!K13</f>
        <v>1710187</v>
      </c>
      <c r="F13" s="5">
        <f ca="1">'Könyvtár részletes'!L13</f>
        <v>1710187</v>
      </c>
      <c r="G13" s="28">
        <f>F13/E13</f>
        <v>1</v>
      </c>
    </row>
    <row r="14" spans="1:7" ht="25.5">
      <c r="A14" s="18" t="s">
        <v>89</v>
      </c>
      <c r="B14" s="4" t="s">
        <v>5</v>
      </c>
      <c r="C14" s="14" t="s">
        <v>99</v>
      </c>
      <c r="D14" s="5">
        <f ca="1">'Könyvtár részletes'!J14</f>
        <v>0</v>
      </c>
      <c r="E14" s="5">
        <f ca="1">'Könyvtár részletes'!K14</f>
        <v>1710187</v>
      </c>
      <c r="F14" s="5">
        <f ca="1">'Könyvtár részletes'!L14</f>
        <v>1710187</v>
      </c>
      <c r="G14" s="28">
        <f>F14/E14</f>
        <v>1</v>
      </c>
    </row>
    <row r="15" spans="1:7" ht="15.75">
      <c r="A15" s="20" t="s">
        <v>72</v>
      </c>
      <c r="B15" s="4" t="s">
        <v>13</v>
      </c>
      <c r="C15" s="14" t="s">
        <v>101</v>
      </c>
      <c r="D15" s="5">
        <f ca="1">'Könyvtár részletes'!J15</f>
        <v>0</v>
      </c>
      <c r="E15" s="5">
        <f ca="1">'Könyvtár részletes'!K15</f>
        <v>0</v>
      </c>
      <c r="F15" s="5">
        <f ca="1">'Könyvtár részletes'!L15</f>
        <v>0</v>
      </c>
      <c r="G15" s="28"/>
    </row>
    <row r="16" spans="1:7" ht="25.5">
      <c r="A16" s="20" t="s">
        <v>73</v>
      </c>
      <c r="B16" s="4" t="s">
        <v>14</v>
      </c>
      <c r="C16" s="14" t="s">
        <v>102</v>
      </c>
      <c r="D16" s="5">
        <f ca="1">'Könyvtár részletes'!J16</f>
        <v>0</v>
      </c>
      <c r="E16" s="5">
        <f ca="1">'Könyvtár részletes'!K16</f>
        <v>0</v>
      </c>
      <c r="F16" s="5">
        <f ca="1">'Könyvtár részletes'!L16</f>
        <v>0</v>
      </c>
      <c r="G16" s="28"/>
    </row>
    <row r="17" spans="1:7" ht="15.75" customHeight="1">
      <c r="A17" s="18" t="s">
        <v>86</v>
      </c>
      <c r="B17" s="4" t="s">
        <v>15</v>
      </c>
      <c r="C17" s="14" t="s">
        <v>103</v>
      </c>
      <c r="D17" s="5">
        <f ca="1">'Könyvtár részletes'!J17</f>
        <v>0</v>
      </c>
      <c r="E17" s="5">
        <f ca="1">'Könyvtár részletes'!K17</f>
        <v>0</v>
      </c>
      <c r="F17" s="5">
        <f ca="1">'Könyvtár részletes'!L17</f>
        <v>0</v>
      </c>
      <c r="G17" s="28"/>
    </row>
    <row r="18" spans="1:7" ht="15.75">
      <c r="A18" s="20" t="s">
        <v>145</v>
      </c>
      <c r="B18" s="4" t="s">
        <v>16</v>
      </c>
      <c r="C18" s="14" t="s">
        <v>104</v>
      </c>
      <c r="D18" s="5">
        <f ca="1">'Könyvtár részletes'!J18</f>
        <v>0</v>
      </c>
      <c r="E18" s="5">
        <f ca="1">'Könyvtár részletes'!K18</f>
        <v>0</v>
      </c>
      <c r="F18" s="5">
        <f ca="1">'Könyvtár részletes'!L18</f>
        <v>0</v>
      </c>
      <c r="G18" s="28"/>
    </row>
    <row r="19" spans="1:7" ht="16.5" customHeight="1">
      <c r="A19" s="20" t="s">
        <v>74</v>
      </c>
      <c r="B19" s="4" t="s">
        <v>17</v>
      </c>
      <c r="C19" s="14" t="s">
        <v>105</v>
      </c>
      <c r="D19" s="5">
        <f ca="1">'Könyvtár részletes'!J19</f>
        <v>0</v>
      </c>
      <c r="E19" s="5">
        <f ca="1">'Könyvtár részletes'!K19</f>
        <v>0</v>
      </c>
      <c r="F19" s="5">
        <f ca="1">'Könyvtár részletes'!L19</f>
        <v>0</v>
      </c>
      <c r="G19" s="28"/>
    </row>
    <row r="20" spans="1:7" ht="15.75">
      <c r="A20" s="18" t="s">
        <v>87</v>
      </c>
      <c r="B20" s="4" t="s">
        <v>18</v>
      </c>
      <c r="C20" s="14" t="s">
        <v>106</v>
      </c>
      <c r="D20" s="5">
        <f ca="1">'Könyvtár részletes'!J20</f>
        <v>0</v>
      </c>
      <c r="E20" s="5">
        <f ca="1">'Könyvtár részletes'!K20</f>
        <v>0</v>
      </c>
      <c r="F20" s="5">
        <f ca="1">'Könyvtár részletes'!L20</f>
        <v>0</v>
      </c>
      <c r="G20" s="28"/>
    </row>
    <row r="21" spans="1:7" ht="15.75">
      <c r="A21" s="20" t="s">
        <v>143</v>
      </c>
      <c r="B21" s="4" t="s">
        <v>19</v>
      </c>
      <c r="C21" s="14" t="s">
        <v>107</v>
      </c>
      <c r="D21" s="5">
        <f ca="1">'Könyvtár részletes'!J21</f>
        <v>0</v>
      </c>
      <c r="E21" s="5">
        <f ca="1">'Könyvtár részletes'!K21</f>
        <v>0</v>
      </c>
      <c r="F21" s="5">
        <f ca="1">'Könyvtár részletes'!L21</f>
        <v>0</v>
      </c>
      <c r="G21" s="28"/>
    </row>
    <row r="22" spans="1:7" ht="15.75">
      <c r="A22" s="20" t="s">
        <v>144</v>
      </c>
      <c r="B22" s="4" t="s">
        <v>20</v>
      </c>
      <c r="C22" s="14" t="s">
        <v>142</v>
      </c>
      <c r="D22" s="5">
        <f ca="1">'Könyvtár részletes'!J22</f>
        <v>0</v>
      </c>
      <c r="E22" s="5">
        <f ca="1">'Könyvtár részletes'!K22</f>
        <v>0</v>
      </c>
      <c r="F22" s="5">
        <f ca="1">'Könyvtár részletes'!L22</f>
        <v>0</v>
      </c>
      <c r="G22" s="28"/>
    </row>
    <row r="23" spans="1:7" ht="15.75">
      <c r="A23" s="20" t="s">
        <v>75</v>
      </c>
      <c r="B23" s="4" t="s">
        <v>21</v>
      </c>
      <c r="C23" s="14" t="s">
        <v>108</v>
      </c>
      <c r="D23" s="5">
        <f ca="1">'Könyvtár részletes'!J23</f>
        <v>0</v>
      </c>
      <c r="E23" s="5">
        <f ca="1">'Könyvtár részletes'!K23</f>
        <v>0</v>
      </c>
      <c r="F23" s="5">
        <f ca="1">'Könyvtár részletes'!L23</f>
        <v>0</v>
      </c>
      <c r="G23" s="28"/>
    </row>
    <row r="24" spans="1:7" ht="15.75">
      <c r="A24" s="20" t="s">
        <v>151</v>
      </c>
      <c r="B24" s="4" t="s">
        <v>22</v>
      </c>
      <c r="C24" s="14" t="s">
        <v>150</v>
      </c>
      <c r="D24" s="5">
        <f ca="1">'Könyvtár részletes'!J24</f>
        <v>0</v>
      </c>
      <c r="E24" s="5">
        <f ca="1">'Könyvtár részletes'!K24</f>
        <v>0</v>
      </c>
      <c r="F24" s="5">
        <f ca="1">'Könyvtár részletes'!L24</f>
        <v>0</v>
      </c>
      <c r="G24" s="28"/>
    </row>
    <row r="25" spans="1:7" ht="15.75">
      <c r="A25" s="18" t="s">
        <v>147</v>
      </c>
      <c r="B25" s="4" t="s">
        <v>23</v>
      </c>
      <c r="C25" s="14" t="s">
        <v>109</v>
      </c>
      <c r="D25" s="5">
        <f ca="1">'Könyvtár részletes'!J25</f>
        <v>0</v>
      </c>
      <c r="E25" s="5">
        <f ca="1">'Könyvtár részletes'!K25</f>
        <v>0</v>
      </c>
      <c r="F25" s="5">
        <f ca="1">'Könyvtár részletes'!L25</f>
        <v>0</v>
      </c>
      <c r="G25" s="28"/>
    </row>
    <row r="26" spans="1:7" ht="15.75">
      <c r="A26" s="21" t="s">
        <v>76</v>
      </c>
      <c r="B26" s="4" t="s">
        <v>24</v>
      </c>
      <c r="C26" s="14" t="s">
        <v>110</v>
      </c>
      <c r="D26" s="5">
        <f ca="1">'Könyvtár részletes'!J26</f>
        <v>15000</v>
      </c>
      <c r="E26" s="5">
        <f ca="1">'Könyvtár részletes'!K26</f>
        <v>15000</v>
      </c>
      <c r="F26" s="5">
        <f ca="1">'Könyvtár részletes'!L26</f>
        <v>3666</v>
      </c>
      <c r="G26" s="28">
        <f>F26/E26</f>
        <v>0.24440000000000001</v>
      </c>
    </row>
    <row r="27" spans="1:7" ht="15.75">
      <c r="A27" s="21" t="s">
        <v>77</v>
      </c>
      <c r="B27" s="4" t="s">
        <v>25</v>
      </c>
      <c r="C27" s="14" t="s">
        <v>111</v>
      </c>
      <c r="D27" s="5">
        <f ca="1">'Könyvtár részletes'!J27</f>
        <v>70000</v>
      </c>
      <c r="E27" s="5">
        <f ca="1">'Könyvtár részletes'!K27</f>
        <v>70000</v>
      </c>
      <c r="F27" s="5">
        <f ca="1">'Könyvtár részletes'!L27</f>
        <v>106418</v>
      </c>
      <c r="G27" s="28">
        <f>F27/E27</f>
        <v>1.5202571428571428</v>
      </c>
    </row>
    <row r="28" spans="1:7" ht="15.75">
      <c r="A28" s="21" t="s">
        <v>127</v>
      </c>
      <c r="B28" s="4" t="s">
        <v>26</v>
      </c>
      <c r="C28" s="14" t="s">
        <v>112</v>
      </c>
      <c r="D28" s="5">
        <f ca="1">'Könyvtár részletes'!J28</f>
        <v>0</v>
      </c>
      <c r="E28" s="5">
        <f ca="1">'Könyvtár részletes'!K28</f>
        <v>0</v>
      </c>
      <c r="F28" s="5">
        <f ca="1">'Könyvtár részletes'!L28</f>
        <v>0</v>
      </c>
      <c r="G28" s="28"/>
    </row>
    <row r="29" spans="1:7" ht="15.75">
      <c r="A29" s="21" t="s">
        <v>78</v>
      </c>
      <c r="B29" s="4" t="s">
        <v>27</v>
      </c>
      <c r="C29" s="14" t="s">
        <v>113</v>
      </c>
      <c r="D29" s="5">
        <f ca="1">'Könyvtár részletes'!J29</f>
        <v>0</v>
      </c>
      <c r="E29" s="5">
        <f ca="1">'Könyvtár részletes'!K29</f>
        <v>0</v>
      </c>
      <c r="F29" s="5">
        <f ca="1">'Könyvtár részletes'!L29</f>
        <v>0</v>
      </c>
      <c r="G29" s="28"/>
    </row>
    <row r="30" spans="1:7" ht="15.75">
      <c r="A30" s="21" t="s">
        <v>79</v>
      </c>
      <c r="B30" s="4" t="s">
        <v>28</v>
      </c>
      <c r="C30" s="14" t="s">
        <v>114</v>
      </c>
      <c r="D30" s="5">
        <f ca="1">'Könyvtár részletes'!J30</f>
        <v>22950</v>
      </c>
      <c r="E30" s="5">
        <f ca="1">'Könyvtár részletes'!K30</f>
        <v>22950</v>
      </c>
      <c r="F30" s="5">
        <f ca="1">'Könyvtár részletes'!L30</f>
        <v>28916</v>
      </c>
      <c r="G30" s="28">
        <f>F30/E30</f>
        <v>1.2599564270152506</v>
      </c>
    </row>
    <row r="31" spans="1:7" ht="15.75">
      <c r="A31" s="21" t="s">
        <v>80</v>
      </c>
      <c r="B31" s="4" t="s">
        <v>29</v>
      </c>
      <c r="C31" s="14" t="s">
        <v>115</v>
      </c>
      <c r="D31" s="5">
        <f ca="1">'Könyvtár részletes'!J31</f>
        <v>0</v>
      </c>
      <c r="E31" s="5">
        <f ca="1">'Könyvtár részletes'!K31</f>
        <v>0</v>
      </c>
      <c r="F31" s="5">
        <f ca="1">'Könyvtár részletes'!L31</f>
        <v>0</v>
      </c>
      <c r="G31" s="28"/>
    </row>
    <row r="32" spans="1:7" ht="15.75">
      <c r="A32" s="21" t="s">
        <v>81</v>
      </c>
      <c r="B32" s="4" t="s">
        <v>30</v>
      </c>
      <c r="C32" s="14" t="s">
        <v>116</v>
      </c>
      <c r="D32" s="5">
        <f ca="1">'Könyvtár részletes'!J32</f>
        <v>0</v>
      </c>
      <c r="E32" s="5">
        <f ca="1">'Könyvtár részletes'!K32</f>
        <v>0</v>
      </c>
      <c r="F32" s="5">
        <f ca="1">'Könyvtár részletes'!L32</f>
        <v>0</v>
      </c>
      <c r="G32" s="28"/>
    </row>
    <row r="33" spans="1:7" ht="15.75">
      <c r="A33" s="21" t="s">
        <v>126</v>
      </c>
      <c r="B33" s="4" t="s">
        <v>31</v>
      </c>
      <c r="C33" s="14" t="s">
        <v>117</v>
      </c>
      <c r="D33" s="5">
        <f ca="1">'Könyvtár részletes'!J33</f>
        <v>0</v>
      </c>
      <c r="E33" s="5">
        <f ca="1">'Könyvtár részletes'!K33</f>
        <v>0</v>
      </c>
      <c r="F33" s="5">
        <f ca="1">'Könyvtár részletes'!L33</f>
        <v>43233</v>
      </c>
      <c r="G33" s="28"/>
    </row>
    <row r="34" spans="1:7" ht="15.75">
      <c r="A34" s="19" t="s">
        <v>148</v>
      </c>
      <c r="B34" s="4" t="s">
        <v>32</v>
      </c>
      <c r="C34" s="14" t="s">
        <v>118</v>
      </c>
      <c r="D34" s="5">
        <f ca="1">'Könyvtár részletes'!J34</f>
        <v>107950</v>
      </c>
      <c r="E34" s="5">
        <f ca="1">'Könyvtár részletes'!K34</f>
        <v>107950</v>
      </c>
      <c r="F34" s="5">
        <f ca="1">'Könyvtár részletes'!L34</f>
        <v>182233</v>
      </c>
      <c r="G34" s="28">
        <f>F34/E34</f>
        <v>1.6881241315423807</v>
      </c>
    </row>
    <row r="35" spans="1:7" ht="15.75">
      <c r="A35" s="21" t="s">
        <v>82</v>
      </c>
      <c r="B35" s="4" t="s">
        <v>33</v>
      </c>
      <c r="C35" s="14" t="s">
        <v>119</v>
      </c>
      <c r="D35" s="5">
        <f ca="1">'Könyvtár részletes'!J35</f>
        <v>0</v>
      </c>
      <c r="E35" s="5">
        <f ca="1">'Könyvtár részletes'!K35</f>
        <v>0</v>
      </c>
      <c r="F35" s="5">
        <f ca="1">'Könyvtár részletes'!L35</f>
        <v>0</v>
      </c>
      <c r="G35" s="28"/>
    </row>
    <row r="36" spans="1:7" ht="15.75">
      <c r="A36" s="21" t="s">
        <v>83</v>
      </c>
      <c r="B36" s="4" t="s">
        <v>34</v>
      </c>
      <c r="C36" s="14" t="s">
        <v>120</v>
      </c>
      <c r="D36" s="5">
        <f ca="1">'Könyvtár részletes'!J36</f>
        <v>0</v>
      </c>
      <c r="E36" s="5">
        <f ca="1">'Könyvtár részletes'!K36</f>
        <v>0</v>
      </c>
      <c r="F36" s="5">
        <f ca="1">'Könyvtár részletes'!L36</f>
        <v>0</v>
      </c>
      <c r="G36" s="28"/>
    </row>
    <row r="37" spans="1:7" ht="15.75">
      <c r="A37" s="18" t="s">
        <v>149</v>
      </c>
      <c r="B37" s="4" t="s">
        <v>35</v>
      </c>
      <c r="C37" s="14" t="s">
        <v>121</v>
      </c>
      <c r="D37" s="5">
        <f ca="1">'Könyvtár részletes'!J37</f>
        <v>0</v>
      </c>
      <c r="E37" s="5">
        <f ca="1">'Könyvtár részletes'!K37</f>
        <v>0</v>
      </c>
      <c r="F37" s="5">
        <f ca="1">'Könyvtár részletes'!L37</f>
        <v>0</v>
      </c>
      <c r="G37" s="28"/>
    </row>
    <row r="38" spans="1:7" ht="22.5" customHeight="1">
      <c r="A38" s="18" t="s">
        <v>88</v>
      </c>
      <c r="B38" s="4" t="s">
        <v>84</v>
      </c>
      <c r="C38" s="14" t="s">
        <v>122</v>
      </c>
      <c r="D38" s="40">
        <f ca="1">'Könyvtár részletes'!J38</f>
        <v>0</v>
      </c>
      <c r="E38" s="40">
        <f ca="1">'Könyvtár részletes'!K38</f>
        <v>0</v>
      </c>
      <c r="F38" s="40">
        <f ca="1">'Könyvtár részletes'!L38</f>
        <v>0</v>
      </c>
      <c r="G38" s="28"/>
    </row>
    <row r="39" spans="1:7" ht="15.75">
      <c r="A39" s="18" t="s">
        <v>141</v>
      </c>
      <c r="B39" s="4" t="s">
        <v>36</v>
      </c>
      <c r="C39" s="14" t="s">
        <v>123</v>
      </c>
      <c r="D39" s="5">
        <f ca="1">'Könyvtár részletes'!J39</f>
        <v>0</v>
      </c>
      <c r="E39" s="5">
        <f ca="1">'Könyvtár részletes'!K39</f>
        <v>0</v>
      </c>
      <c r="F39" s="5">
        <f ca="1">'Könyvtár részletes'!L39</f>
        <v>0</v>
      </c>
      <c r="G39" s="28"/>
    </row>
    <row r="40" spans="1:7" ht="15.75">
      <c r="A40" s="18" t="s">
        <v>159</v>
      </c>
      <c r="B40" s="4" t="s">
        <v>85</v>
      </c>
      <c r="C40" s="14" t="s">
        <v>162</v>
      </c>
      <c r="D40" s="5">
        <f ca="1">'Könyvtár részletes'!J40</f>
        <v>107950</v>
      </c>
      <c r="E40" s="5">
        <f ca="1">'Könyvtár részletes'!K40</f>
        <v>1818137</v>
      </c>
      <c r="F40" s="5">
        <f ca="1">'Könyvtár részletes'!L40</f>
        <v>1892420</v>
      </c>
      <c r="G40" s="28">
        <f>F40/E40</f>
        <v>1.040856657116598</v>
      </c>
    </row>
    <row r="41" spans="1:7" ht="21" customHeight="1">
      <c r="A41" s="18" t="s">
        <v>135</v>
      </c>
      <c r="B41" s="4" t="s">
        <v>136</v>
      </c>
      <c r="C41" s="14" t="s">
        <v>124</v>
      </c>
      <c r="D41" s="5">
        <f ca="1">'Könyvtár részletes'!J41</f>
        <v>15396795</v>
      </c>
      <c r="E41" s="5">
        <f ca="1">'Könyvtár részletes'!K41</f>
        <v>15396795</v>
      </c>
      <c r="F41" s="5">
        <f ca="1">'Könyvtár részletes'!L41</f>
        <v>13777539</v>
      </c>
      <c r="G41" s="28">
        <f>F41/E41</f>
        <v>0.89483161917788734</v>
      </c>
    </row>
    <row r="42" spans="1:7" ht="21" customHeight="1">
      <c r="A42" s="18" t="s">
        <v>157</v>
      </c>
      <c r="B42" s="4" t="s">
        <v>146</v>
      </c>
      <c r="C42" s="14" t="s">
        <v>124</v>
      </c>
      <c r="D42" s="5">
        <f ca="1">'Könyvtár részletes'!J42</f>
        <v>240431</v>
      </c>
      <c r="E42" s="5">
        <f ca="1">'Könyvtár részletes'!K42</f>
        <v>240431</v>
      </c>
      <c r="F42" s="5">
        <f ca="1">'Könyvtár részletes'!L42</f>
        <v>240431</v>
      </c>
      <c r="G42" s="28">
        <f>F42/E42</f>
        <v>1</v>
      </c>
    </row>
    <row r="43" spans="1:7" ht="22.15" customHeight="1">
      <c r="A43" s="19" t="s">
        <v>161</v>
      </c>
      <c r="B43" s="4" t="s">
        <v>160</v>
      </c>
      <c r="C43" s="14" t="s">
        <v>125</v>
      </c>
      <c r="D43" s="5">
        <f ca="1">'Könyvtár részletes'!J43</f>
        <v>15745176</v>
      </c>
      <c r="E43" s="5">
        <f ca="1">'Könyvtár részletes'!K43</f>
        <v>17455363</v>
      </c>
      <c r="F43" s="5">
        <f ca="1">'Könyvtár részletes'!L43</f>
        <v>15910390</v>
      </c>
      <c r="G43" s="28">
        <f>F43/E43</f>
        <v>0.91149006755115891</v>
      </c>
    </row>
  </sheetData>
  <mergeCells count="6">
    <mergeCell ref="G3:G4"/>
    <mergeCell ref="E1:F1"/>
    <mergeCell ref="D3:F3"/>
    <mergeCell ref="A1:B1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8"/>
  <sheetViews>
    <sheetView view="pageBreakPreview" zoomScaleNormal="90" zoomScaleSheetLayoutView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30" sqref="F30"/>
    </sheetView>
  </sheetViews>
  <sheetFormatPr defaultRowHeight="12.75"/>
  <cols>
    <col min="1" max="1" width="53.7109375" customWidth="1"/>
    <col min="2" max="2" width="4.5703125" customWidth="1"/>
    <col min="3" max="3" width="8.28515625" customWidth="1"/>
    <col min="4" max="11" width="11.7109375" customWidth="1"/>
    <col min="12" max="12" width="12.85546875" customWidth="1"/>
  </cols>
  <sheetData>
    <row r="1" spans="1:13" ht="21" customHeight="1">
      <c r="A1" s="8" t="s">
        <v>223</v>
      </c>
      <c r="B1" s="8"/>
      <c r="C1" s="8"/>
      <c r="D1" s="8"/>
      <c r="E1" s="8"/>
      <c r="F1" s="8"/>
      <c r="G1" s="8"/>
      <c r="H1" s="8"/>
      <c r="I1" s="8"/>
    </row>
    <row r="2" spans="1:13" ht="15.75">
      <c r="A2" s="55" t="s">
        <v>3</v>
      </c>
      <c r="B2" s="56"/>
      <c r="C2" s="59" t="s">
        <v>90</v>
      </c>
      <c r="D2" s="54" t="s">
        <v>47</v>
      </c>
      <c r="E2" s="54"/>
      <c r="F2" s="54"/>
      <c r="G2" s="54" t="s">
        <v>50</v>
      </c>
      <c r="H2" s="54"/>
      <c r="I2" s="54"/>
      <c r="J2" s="55" t="s">
        <v>4</v>
      </c>
      <c r="K2" s="61"/>
      <c r="L2" s="56"/>
    </row>
    <row r="3" spans="1:13" ht="15.75">
      <c r="A3" s="66"/>
      <c r="B3" s="67"/>
      <c r="C3" s="68"/>
      <c r="D3" s="72" t="s">
        <v>130</v>
      </c>
      <c r="E3" s="73"/>
      <c r="F3" s="74"/>
      <c r="G3" s="75" t="s">
        <v>131</v>
      </c>
      <c r="H3" s="76"/>
      <c r="I3" s="77"/>
      <c r="J3" s="57"/>
      <c r="K3" s="62"/>
      <c r="L3" s="58"/>
    </row>
    <row r="4" spans="1:13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41" t="s">
        <v>221</v>
      </c>
      <c r="H4" s="41" t="s">
        <v>57</v>
      </c>
      <c r="I4" s="41" t="s">
        <v>44</v>
      </c>
      <c r="J4" s="41" t="s">
        <v>221</v>
      </c>
      <c r="K4" s="41" t="s">
        <v>57</v>
      </c>
      <c r="L4" s="41" t="s">
        <v>44</v>
      </c>
    </row>
    <row r="5" spans="1:13" ht="15.75">
      <c r="A5" s="20" t="s">
        <v>63</v>
      </c>
      <c r="B5" s="4" t="s">
        <v>6</v>
      </c>
      <c r="C5" s="14" t="s">
        <v>91</v>
      </c>
      <c r="D5" s="13"/>
      <c r="E5" s="13"/>
      <c r="F5" s="14"/>
      <c r="G5" s="14"/>
      <c r="H5" s="14"/>
      <c r="I5" s="14"/>
      <c r="J5" s="5">
        <f t="shared" ref="J5:J43" si="0">D5+G5</f>
        <v>0</v>
      </c>
      <c r="K5" s="5">
        <f t="shared" ref="K5:K42" si="1">E5+H5</f>
        <v>0</v>
      </c>
      <c r="L5" s="5">
        <f t="shared" ref="L5:L43" si="2">F5+I5</f>
        <v>0</v>
      </c>
    </row>
    <row r="6" spans="1:13" ht="25.5">
      <c r="A6" s="20" t="s">
        <v>64</v>
      </c>
      <c r="B6" s="4" t="s">
        <v>7</v>
      </c>
      <c r="C6" s="14" t="s">
        <v>92</v>
      </c>
      <c r="D6" s="13"/>
      <c r="E6" s="13"/>
      <c r="F6" s="13"/>
      <c r="G6" s="13"/>
      <c r="H6" s="13"/>
      <c r="I6" s="13"/>
      <c r="J6" s="5">
        <f t="shared" si="0"/>
        <v>0</v>
      </c>
      <c r="K6" s="5">
        <f t="shared" si="1"/>
        <v>0</v>
      </c>
      <c r="L6" s="5">
        <f t="shared" si="2"/>
        <v>0</v>
      </c>
    </row>
    <row r="7" spans="1:13" ht="25.5">
      <c r="A7" s="20" t="s">
        <v>65</v>
      </c>
      <c r="B7" s="4" t="s">
        <v>8</v>
      </c>
      <c r="C7" s="14" t="s">
        <v>93</v>
      </c>
      <c r="D7" s="13"/>
      <c r="E7" s="13"/>
      <c r="F7" s="13"/>
      <c r="G7" s="13"/>
      <c r="H7" s="13"/>
      <c r="I7" s="13"/>
      <c r="J7" s="5">
        <f t="shared" si="0"/>
        <v>0</v>
      </c>
      <c r="K7" s="5">
        <f t="shared" si="1"/>
        <v>0</v>
      </c>
      <c r="L7" s="5">
        <f t="shared" si="2"/>
        <v>0</v>
      </c>
    </row>
    <row r="8" spans="1:13" ht="28.5" customHeight="1">
      <c r="A8" s="20" t="s">
        <v>66</v>
      </c>
      <c r="B8" s="4" t="s">
        <v>9</v>
      </c>
      <c r="C8" s="14" t="s">
        <v>94</v>
      </c>
      <c r="D8" s="13"/>
      <c r="E8" s="13"/>
      <c r="F8" s="13"/>
      <c r="G8" s="13"/>
      <c r="H8" s="13"/>
      <c r="I8" s="13"/>
      <c r="J8" s="5">
        <f t="shared" si="0"/>
        <v>0</v>
      </c>
      <c r="K8" s="5">
        <f t="shared" si="1"/>
        <v>0</v>
      </c>
      <c r="L8" s="5">
        <f t="shared" si="2"/>
        <v>0</v>
      </c>
    </row>
    <row r="9" spans="1:13" ht="15.75">
      <c r="A9" s="20" t="s">
        <v>67</v>
      </c>
      <c r="B9" s="4" t="s">
        <v>0</v>
      </c>
      <c r="C9" s="14" t="s">
        <v>95</v>
      </c>
      <c r="D9" s="13"/>
      <c r="E9" s="13"/>
      <c r="F9" s="13"/>
      <c r="G9" s="13"/>
      <c r="H9" s="13"/>
      <c r="I9" s="13"/>
      <c r="J9" s="5">
        <f t="shared" si="0"/>
        <v>0</v>
      </c>
      <c r="K9" s="5">
        <f t="shared" si="1"/>
        <v>0</v>
      </c>
      <c r="L9" s="5">
        <f t="shared" si="2"/>
        <v>0</v>
      </c>
    </row>
    <row r="10" spans="1:13" ht="15.75">
      <c r="A10" s="20" t="s">
        <v>68</v>
      </c>
      <c r="B10" s="4" t="s">
        <v>10</v>
      </c>
      <c r="C10" s="14" t="s">
        <v>96</v>
      </c>
      <c r="D10" s="13"/>
      <c r="E10" s="13"/>
      <c r="F10" s="13"/>
      <c r="G10" s="13"/>
      <c r="H10" s="13"/>
      <c r="I10" s="13"/>
      <c r="J10" s="5">
        <f t="shared" si="0"/>
        <v>0</v>
      </c>
      <c r="K10" s="5">
        <f t="shared" si="1"/>
        <v>0</v>
      </c>
      <c r="L10" s="5">
        <f t="shared" si="2"/>
        <v>0</v>
      </c>
    </row>
    <row r="11" spans="1:13" ht="15.75">
      <c r="A11" s="18" t="s">
        <v>69</v>
      </c>
      <c r="B11" s="4" t="s">
        <v>11</v>
      </c>
      <c r="C11" s="14" t="s">
        <v>97</v>
      </c>
      <c r="D11" s="6">
        <f t="shared" ref="D11:I11" si="3">SUM(D5:D10)</f>
        <v>0</v>
      </c>
      <c r="E11" s="6">
        <f t="shared" si="3"/>
        <v>0</v>
      </c>
      <c r="F11" s="6">
        <f t="shared" si="3"/>
        <v>0</v>
      </c>
      <c r="G11" s="6">
        <f t="shared" si="3"/>
        <v>0</v>
      </c>
      <c r="H11" s="6">
        <f t="shared" si="3"/>
        <v>0</v>
      </c>
      <c r="I11" s="6">
        <f t="shared" si="3"/>
        <v>0</v>
      </c>
      <c r="J11" s="5">
        <f t="shared" si="0"/>
        <v>0</v>
      </c>
      <c r="K11" s="5">
        <f t="shared" si="1"/>
        <v>0</v>
      </c>
      <c r="L11" s="5">
        <f t="shared" si="2"/>
        <v>0</v>
      </c>
    </row>
    <row r="12" spans="1:13" ht="15.75">
      <c r="A12" s="20" t="s">
        <v>70</v>
      </c>
      <c r="B12" s="4" t="s">
        <v>12</v>
      </c>
      <c r="C12" s="14" t="s">
        <v>98</v>
      </c>
      <c r="D12" s="13"/>
      <c r="E12" s="13"/>
      <c r="F12" s="13"/>
      <c r="G12" s="13"/>
      <c r="H12" s="13"/>
      <c r="I12" s="13"/>
      <c r="J12" s="5">
        <f t="shared" si="0"/>
        <v>0</v>
      </c>
      <c r="K12" s="5">
        <f t="shared" si="1"/>
        <v>0</v>
      </c>
      <c r="L12" s="5">
        <f t="shared" si="2"/>
        <v>0</v>
      </c>
    </row>
    <row r="13" spans="1:13" ht="25.5">
      <c r="A13" s="20" t="s">
        <v>71</v>
      </c>
      <c r="B13" s="4" t="s">
        <v>1</v>
      </c>
      <c r="C13" s="14" t="s">
        <v>100</v>
      </c>
      <c r="D13" s="13"/>
      <c r="E13" s="13">
        <v>1710187</v>
      </c>
      <c r="F13" s="13">
        <v>1710187</v>
      </c>
      <c r="G13" s="13"/>
      <c r="H13" s="13"/>
      <c r="I13" s="13"/>
      <c r="J13" s="5">
        <f t="shared" si="0"/>
        <v>0</v>
      </c>
      <c r="K13" s="5">
        <f t="shared" si="1"/>
        <v>1710187</v>
      </c>
      <c r="L13" s="5">
        <f t="shared" si="2"/>
        <v>1710187</v>
      </c>
      <c r="M13" t="s">
        <v>2</v>
      </c>
    </row>
    <row r="14" spans="1:13" ht="25.5">
      <c r="A14" s="18" t="s">
        <v>89</v>
      </c>
      <c r="B14" s="4" t="s">
        <v>5</v>
      </c>
      <c r="C14" s="14" t="s">
        <v>99</v>
      </c>
      <c r="D14" s="6">
        <f t="shared" ref="D14:I14" si="4">SUM(D11:D13)</f>
        <v>0</v>
      </c>
      <c r="E14" s="6">
        <f t="shared" si="4"/>
        <v>1710187</v>
      </c>
      <c r="F14" s="6">
        <f t="shared" si="4"/>
        <v>1710187</v>
      </c>
      <c r="G14" s="6">
        <f t="shared" si="4"/>
        <v>0</v>
      </c>
      <c r="H14" s="6">
        <f t="shared" si="4"/>
        <v>0</v>
      </c>
      <c r="I14" s="6">
        <f t="shared" si="4"/>
        <v>0</v>
      </c>
      <c r="J14" s="5">
        <f t="shared" si="0"/>
        <v>0</v>
      </c>
      <c r="K14" s="5">
        <f t="shared" si="1"/>
        <v>1710187</v>
      </c>
      <c r="L14" s="5">
        <f t="shared" si="2"/>
        <v>1710187</v>
      </c>
    </row>
    <row r="15" spans="1:13" ht="15.75">
      <c r="A15" s="20" t="s">
        <v>72</v>
      </c>
      <c r="B15" s="4" t="s">
        <v>13</v>
      </c>
      <c r="C15" s="14" t="s">
        <v>101</v>
      </c>
      <c r="D15" s="13"/>
      <c r="E15" s="13"/>
      <c r="F15" s="13"/>
      <c r="G15" s="13"/>
      <c r="H15" s="13"/>
      <c r="I15" s="13"/>
      <c r="J15" s="5">
        <f t="shared" si="0"/>
        <v>0</v>
      </c>
      <c r="K15" s="5">
        <f t="shared" si="1"/>
        <v>0</v>
      </c>
      <c r="L15" s="5">
        <f t="shared" si="2"/>
        <v>0</v>
      </c>
    </row>
    <row r="16" spans="1:13" ht="25.5">
      <c r="A16" s="20" t="s">
        <v>73</v>
      </c>
      <c r="B16" s="4" t="s">
        <v>14</v>
      </c>
      <c r="C16" s="14" t="s">
        <v>102</v>
      </c>
      <c r="D16" s="13"/>
      <c r="E16" s="13"/>
      <c r="F16" s="13"/>
      <c r="G16" s="13"/>
      <c r="H16" s="13"/>
      <c r="I16" s="13"/>
      <c r="J16" s="5">
        <f t="shared" si="0"/>
        <v>0</v>
      </c>
      <c r="K16" s="5">
        <f t="shared" si="1"/>
        <v>0</v>
      </c>
      <c r="L16" s="5">
        <f t="shared" si="2"/>
        <v>0</v>
      </c>
    </row>
    <row r="17" spans="1:12" ht="25.5">
      <c r="A17" s="18" t="s">
        <v>86</v>
      </c>
      <c r="B17" s="4" t="s">
        <v>15</v>
      </c>
      <c r="C17" s="14" t="s">
        <v>103</v>
      </c>
      <c r="D17" s="6">
        <f t="shared" ref="D17:I17" si="5">SUM(D15:D16)</f>
        <v>0</v>
      </c>
      <c r="E17" s="6">
        <f t="shared" si="5"/>
        <v>0</v>
      </c>
      <c r="F17" s="6">
        <f t="shared" si="5"/>
        <v>0</v>
      </c>
      <c r="G17" s="6">
        <f t="shared" si="5"/>
        <v>0</v>
      </c>
      <c r="H17" s="6">
        <f t="shared" si="5"/>
        <v>0</v>
      </c>
      <c r="I17" s="6">
        <f t="shared" si="5"/>
        <v>0</v>
      </c>
      <c r="J17" s="5">
        <f t="shared" si="0"/>
        <v>0</v>
      </c>
      <c r="K17" s="5">
        <f t="shared" si="1"/>
        <v>0</v>
      </c>
      <c r="L17" s="5">
        <f t="shared" si="2"/>
        <v>0</v>
      </c>
    </row>
    <row r="18" spans="1:12" ht="25.5">
      <c r="A18" s="20" t="s">
        <v>145</v>
      </c>
      <c r="B18" s="4" t="s">
        <v>16</v>
      </c>
      <c r="C18" s="14" t="s">
        <v>104</v>
      </c>
      <c r="D18" s="13"/>
      <c r="E18" s="13"/>
      <c r="F18" s="13"/>
      <c r="G18" s="13"/>
      <c r="H18" s="13"/>
      <c r="I18" s="13"/>
      <c r="J18" s="5">
        <f t="shared" si="0"/>
        <v>0</v>
      </c>
      <c r="K18" s="5">
        <f t="shared" si="1"/>
        <v>0</v>
      </c>
      <c r="L18" s="5">
        <f t="shared" si="2"/>
        <v>0</v>
      </c>
    </row>
    <row r="19" spans="1:12" ht="15.75">
      <c r="A19" s="20" t="s">
        <v>74</v>
      </c>
      <c r="B19" s="4" t="s">
        <v>17</v>
      </c>
      <c r="C19" s="14" t="s">
        <v>105</v>
      </c>
      <c r="D19" s="13"/>
      <c r="E19" s="13"/>
      <c r="F19" s="13"/>
      <c r="G19" s="13"/>
      <c r="H19" s="13"/>
      <c r="I19" s="13"/>
      <c r="J19" s="5">
        <f t="shared" si="0"/>
        <v>0</v>
      </c>
      <c r="K19" s="5">
        <f t="shared" si="1"/>
        <v>0</v>
      </c>
      <c r="L19" s="5">
        <f t="shared" si="2"/>
        <v>0</v>
      </c>
    </row>
    <row r="20" spans="1:12" ht="15.75">
      <c r="A20" s="18" t="s">
        <v>87</v>
      </c>
      <c r="B20" s="4" t="s">
        <v>18</v>
      </c>
      <c r="C20" s="14" t="s">
        <v>106</v>
      </c>
      <c r="D20" s="6">
        <f t="shared" ref="D20:I20" si="6">SUM(D18:D19)</f>
        <v>0</v>
      </c>
      <c r="E20" s="6">
        <f t="shared" si="6"/>
        <v>0</v>
      </c>
      <c r="F20" s="6">
        <f t="shared" si="6"/>
        <v>0</v>
      </c>
      <c r="G20" s="6">
        <f t="shared" si="6"/>
        <v>0</v>
      </c>
      <c r="H20" s="6">
        <f t="shared" si="6"/>
        <v>0</v>
      </c>
      <c r="I20" s="6">
        <f t="shared" si="6"/>
        <v>0</v>
      </c>
      <c r="J20" s="5">
        <f t="shared" si="0"/>
        <v>0</v>
      </c>
      <c r="K20" s="5">
        <f t="shared" si="1"/>
        <v>0</v>
      </c>
      <c r="L20" s="5">
        <f t="shared" si="2"/>
        <v>0</v>
      </c>
    </row>
    <row r="21" spans="1:12" ht="15.75">
      <c r="A21" s="20" t="s">
        <v>143</v>
      </c>
      <c r="B21" s="4" t="s">
        <v>19</v>
      </c>
      <c r="C21" s="14" t="s">
        <v>107</v>
      </c>
      <c r="D21" s="13"/>
      <c r="E21" s="13"/>
      <c r="F21" s="13"/>
      <c r="G21" s="13"/>
      <c r="H21" s="13"/>
      <c r="I21" s="13"/>
      <c r="J21" s="5">
        <f t="shared" si="0"/>
        <v>0</v>
      </c>
      <c r="K21" s="5">
        <f t="shared" si="1"/>
        <v>0</v>
      </c>
      <c r="L21" s="5">
        <f t="shared" si="2"/>
        <v>0</v>
      </c>
    </row>
    <row r="22" spans="1:12" ht="15.75">
      <c r="A22" s="20" t="s">
        <v>144</v>
      </c>
      <c r="B22" s="4" t="s">
        <v>20</v>
      </c>
      <c r="C22" s="14" t="s">
        <v>142</v>
      </c>
      <c r="D22" s="13"/>
      <c r="E22" s="13"/>
      <c r="F22" s="13"/>
      <c r="G22" s="13"/>
      <c r="H22" s="13"/>
      <c r="I22" s="13"/>
      <c r="J22" s="5">
        <f t="shared" si="0"/>
        <v>0</v>
      </c>
      <c r="K22" s="5">
        <f t="shared" si="1"/>
        <v>0</v>
      </c>
      <c r="L22" s="5">
        <f t="shared" si="2"/>
        <v>0</v>
      </c>
    </row>
    <row r="23" spans="1:12" ht="15.75">
      <c r="A23" s="20" t="s">
        <v>75</v>
      </c>
      <c r="B23" s="4" t="s">
        <v>21</v>
      </c>
      <c r="C23" s="14" t="s">
        <v>108</v>
      </c>
      <c r="D23" s="13"/>
      <c r="E23" s="13"/>
      <c r="F23" s="13"/>
      <c r="G23" s="13"/>
      <c r="H23" s="13"/>
      <c r="I23" s="13"/>
      <c r="J23" s="5">
        <f t="shared" si="0"/>
        <v>0</v>
      </c>
      <c r="K23" s="5">
        <f t="shared" si="1"/>
        <v>0</v>
      </c>
      <c r="L23" s="5">
        <f t="shared" si="2"/>
        <v>0</v>
      </c>
    </row>
    <row r="24" spans="1:12" ht="25.5">
      <c r="A24" s="20" t="s">
        <v>151</v>
      </c>
      <c r="B24" s="4" t="s">
        <v>22</v>
      </c>
      <c r="C24" s="14" t="s">
        <v>150</v>
      </c>
      <c r="D24" s="13"/>
      <c r="E24" s="13"/>
      <c r="F24" s="13"/>
      <c r="G24" s="13"/>
      <c r="H24" s="13"/>
      <c r="I24" s="13"/>
      <c r="J24" s="5">
        <f t="shared" si="0"/>
        <v>0</v>
      </c>
      <c r="K24" s="5">
        <f t="shared" si="1"/>
        <v>0</v>
      </c>
      <c r="L24" s="5">
        <f t="shared" si="2"/>
        <v>0</v>
      </c>
    </row>
    <row r="25" spans="1:12" ht="15.75">
      <c r="A25" s="18" t="s">
        <v>147</v>
      </c>
      <c r="B25" s="4" t="s">
        <v>23</v>
      </c>
      <c r="C25" s="14" t="s">
        <v>109</v>
      </c>
      <c r="D25" s="6">
        <f t="shared" ref="D25:I25" si="7">SUM(D20:D24)</f>
        <v>0</v>
      </c>
      <c r="E25" s="6">
        <f t="shared" si="7"/>
        <v>0</v>
      </c>
      <c r="F25" s="6">
        <f t="shared" si="7"/>
        <v>0</v>
      </c>
      <c r="G25" s="6">
        <f t="shared" si="7"/>
        <v>0</v>
      </c>
      <c r="H25" s="6">
        <f t="shared" si="7"/>
        <v>0</v>
      </c>
      <c r="I25" s="6">
        <f t="shared" si="7"/>
        <v>0</v>
      </c>
      <c r="J25" s="5">
        <f t="shared" si="0"/>
        <v>0</v>
      </c>
      <c r="K25" s="5">
        <f t="shared" si="1"/>
        <v>0</v>
      </c>
      <c r="L25" s="5">
        <f t="shared" si="2"/>
        <v>0</v>
      </c>
    </row>
    <row r="26" spans="1:12" ht="15.75">
      <c r="A26" s="21" t="s">
        <v>76</v>
      </c>
      <c r="B26" s="4" t="s">
        <v>24</v>
      </c>
      <c r="C26" s="14" t="s">
        <v>110</v>
      </c>
      <c r="D26" s="13">
        <v>15000</v>
      </c>
      <c r="E26" s="13">
        <v>15000</v>
      </c>
      <c r="F26" s="13">
        <v>3666</v>
      </c>
      <c r="G26" s="13"/>
      <c r="H26" s="13"/>
      <c r="I26" s="13"/>
      <c r="J26" s="5">
        <f t="shared" si="0"/>
        <v>15000</v>
      </c>
      <c r="K26" s="5">
        <f t="shared" si="1"/>
        <v>15000</v>
      </c>
      <c r="L26" s="5">
        <f t="shared" si="2"/>
        <v>3666</v>
      </c>
    </row>
    <row r="27" spans="1:12" ht="15.75">
      <c r="A27" s="21" t="s">
        <v>77</v>
      </c>
      <c r="B27" s="4" t="s">
        <v>25</v>
      </c>
      <c r="C27" s="14" t="s">
        <v>111</v>
      </c>
      <c r="D27" s="13">
        <v>45000</v>
      </c>
      <c r="E27" s="13">
        <v>70000</v>
      </c>
      <c r="F27" s="13">
        <v>84371</v>
      </c>
      <c r="G27" s="13">
        <v>25000</v>
      </c>
      <c r="H27" s="13"/>
      <c r="I27" s="13">
        <v>22047</v>
      </c>
      <c r="J27" s="5">
        <f t="shared" si="0"/>
        <v>70000</v>
      </c>
      <c r="K27" s="5">
        <f t="shared" si="1"/>
        <v>70000</v>
      </c>
      <c r="L27" s="5">
        <f t="shared" si="2"/>
        <v>106418</v>
      </c>
    </row>
    <row r="28" spans="1:12" ht="15.75">
      <c r="A28" s="21" t="s">
        <v>127</v>
      </c>
      <c r="B28" s="4" t="s">
        <v>26</v>
      </c>
      <c r="C28" s="14" t="s">
        <v>112</v>
      </c>
      <c r="D28" s="13"/>
      <c r="E28" s="13"/>
      <c r="F28" s="13"/>
      <c r="G28" s="13"/>
      <c r="H28" s="13"/>
      <c r="I28" s="13"/>
      <c r="J28" s="5">
        <f t="shared" si="0"/>
        <v>0</v>
      </c>
      <c r="K28" s="5">
        <f t="shared" si="1"/>
        <v>0</v>
      </c>
      <c r="L28" s="5">
        <f t="shared" si="2"/>
        <v>0</v>
      </c>
    </row>
    <row r="29" spans="1:12" ht="15.75">
      <c r="A29" s="21" t="s">
        <v>78</v>
      </c>
      <c r="B29" s="4" t="s">
        <v>27</v>
      </c>
      <c r="C29" s="14" t="s">
        <v>113</v>
      </c>
      <c r="D29" s="13"/>
      <c r="E29" s="13"/>
      <c r="F29" s="13"/>
      <c r="G29" s="13"/>
      <c r="H29" s="13"/>
      <c r="I29" s="13"/>
      <c r="J29" s="5">
        <f t="shared" si="0"/>
        <v>0</v>
      </c>
      <c r="K29" s="5">
        <f t="shared" si="1"/>
        <v>0</v>
      </c>
      <c r="L29" s="5">
        <f t="shared" si="2"/>
        <v>0</v>
      </c>
    </row>
    <row r="30" spans="1:12" ht="15.75">
      <c r="A30" s="21" t="s">
        <v>79</v>
      </c>
      <c r="B30" s="4" t="s">
        <v>28</v>
      </c>
      <c r="C30" s="14" t="s">
        <v>114</v>
      </c>
      <c r="D30" s="13">
        <v>16200</v>
      </c>
      <c r="E30" s="13">
        <v>22950</v>
      </c>
      <c r="F30" s="13">
        <v>22963</v>
      </c>
      <c r="G30" s="13">
        <v>6750</v>
      </c>
      <c r="H30" s="13"/>
      <c r="I30" s="13">
        <v>5953</v>
      </c>
      <c r="J30" s="5">
        <f t="shared" si="0"/>
        <v>22950</v>
      </c>
      <c r="K30" s="5">
        <f t="shared" si="1"/>
        <v>22950</v>
      </c>
      <c r="L30" s="5">
        <f t="shared" si="2"/>
        <v>28916</v>
      </c>
    </row>
    <row r="31" spans="1:12" ht="15.75">
      <c r="A31" s="21" t="s">
        <v>80</v>
      </c>
      <c r="B31" s="4" t="s">
        <v>29</v>
      </c>
      <c r="C31" s="14" t="s">
        <v>115</v>
      </c>
      <c r="D31" s="13"/>
      <c r="E31" s="13"/>
      <c r="F31" s="13"/>
      <c r="G31" s="13"/>
      <c r="H31" s="13"/>
      <c r="I31" s="13"/>
      <c r="J31" s="5">
        <f t="shared" si="0"/>
        <v>0</v>
      </c>
      <c r="K31" s="5">
        <f t="shared" si="1"/>
        <v>0</v>
      </c>
      <c r="L31" s="5">
        <f t="shared" si="2"/>
        <v>0</v>
      </c>
    </row>
    <row r="32" spans="1:12" ht="15.75">
      <c r="A32" s="21" t="s">
        <v>81</v>
      </c>
      <c r="B32" s="4" t="s">
        <v>30</v>
      </c>
      <c r="C32" s="14" t="s">
        <v>116</v>
      </c>
      <c r="D32" s="13"/>
      <c r="E32" s="13"/>
      <c r="F32" s="13"/>
      <c r="G32" s="13"/>
      <c r="H32" s="13"/>
      <c r="I32" s="13"/>
      <c r="J32" s="5">
        <f t="shared" si="0"/>
        <v>0</v>
      </c>
      <c r="K32" s="5">
        <f t="shared" si="1"/>
        <v>0</v>
      </c>
      <c r="L32" s="5">
        <f t="shared" si="2"/>
        <v>0</v>
      </c>
    </row>
    <row r="33" spans="1:12" ht="15.75">
      <c r="A33" s="21" t="s">
        <v>126</v>
      </c>
      <c r="B33" s="4" t="s">
        <v>31</v>
      </c>
      <c r="C33" s="14" t="s">
        <v>179</v>
      </c>
      <c r="D33" s="13"/>
      <c r="E33" s="13"/>
      <c r="F33" s="13">
        <v>43233</v>
      </c>
      <c r="G33" s="13"/>
      <c r="H33" s="13"/>
      <c r="I33" s="13"/>
      <c r="J33" s="5">
        <f t="shared" si="0"/>
        <v>0</v>
      </c>
      <c r="K33" s="5">
        <f t="shared" si="1"/>
        <v>0</v>
      </c>
      <c r="L33" s="5">
        <f t="shared" si="2"/>
        <v>43233</v>
      </c>
    </row>
    <row r="34" spans="1:12" ht="15.75">
      <c r="A34" s="19" t="s">
        <v>148</v>
      </c>
      <c r="B34" s="4" t="s">
        <v>32</v>
      </c>
      <c r="C34" s="14" t="s">
        <v>118</v>
      </c>
      <c r="D34" s="6">
        <f t="shared" ref="D34:I34" si="8">SUM(D26:D33)</f>
        <v>76200</v>
      </c>
      <c r="E34" s="6">
        <f t="shared" si="8"/>
        <v>107950</v>
      </c>
      <c r="F34" s="6">
        <f t="shared" si="8"/>
        <v>154233</v>
      </c>
      <c r="G34" s="6">
        <f t="shared" si="8"/>
        <v>31750</v>
      </c>
      <c r="H34" s="6">
        <f t="shared" si="8"/>
        <v>0</v>
      </c>
      <c r="I34" s="6">
        <f t="shared" si="8"/>
        <v>28000</v>
      </c>
      <c r="J34" s="5">
        <f t="shared" si="0"/>
        <v>107950</v>
      </c>
      <c r="K34" s="5">
        <f t="shared" si="1"/>
        <v>107950</v>
      </c>
      <c r="L34" s="5">
        <f t="shared" si="2"/>
        <v>182233</v>
      </c>
    </row>
    <row r="35" spans="1:12" ht="15.75">
      <c r="A35" s="21" t="s">
        <v>82</v>
      </c>
      <c r="B35" s="4" t="s">
        <v>33</v>
      </c>
      <c r="C35" s="14" t="s">
        <v>119</v>
      </c>
      <c r="D35" s="13"/>
      <c r="E35" s="13"/>
      <c r="F35" s="13"/>
      <c r="G35" s="13"/>
      <c r="H35" s="13"/>
      <c r="I35" s="13"/>
      <c r="J35" s="5">
        <f t="shared" si="0"/>
        <v>0</v>
      </c>
      <c r="K35" s="5">
        <f t="shared" si="1"/>
        <v>0</v>
      </c>
      <c r="L35" s="5">
        <f t="shared" si="2"/>
        <v>0</v>
      </c>
    </row>
    <row r="36" spans="1:12" ht="15.75">
      <c r="A36" s="21" t="s">
        <v>83</v>
      </c>
      <c r="B36" s="4" t="s">
        <v>34</v>
      </c>
      <c r="C36" s="14" t="s">
        <v>120</v>
      </c>
      <c r="D36" s="13"/>
      <c r="E36" s="13"/>
      <c r="F36" s="13"/>
      <c r="G36" s="13"/>
      <c r="H36" s="13"/>
      <c r="I36" s="13"/>
      <c r="J36" s="5">
        <f t="shared" si="0"/>
        <v>0</v>
      </c>
      <c r="K36" s="5">
        <f t="shared" si="1"/>
        <v>0</v>
      </c>
      <c r="L36" s="5">
        <f t="shared" si="2"/>
        <v>0</v>
      </c>
    </row>
    <row r="37" spans="1:12" ht="15.75">
      <c r="A37" s="18" t="s">
        <v>149</v>
      </c>
      <c r="B37" s="4" t="s">
        <v>35</v>
      </c>
      <c r="C37" s="14" t="s">
        <v>121</v>
      </c>
      <c r="D37" s="6">
        <f t="shared" ref="D37:I37" si="9">SUM(D35:D36)</f>
        <v>0</v>
      </c>
      <c r="E37" s="6">
        <f t="shared" si="9"/>
        <v>0</v>
      </c>
      <c r="F37" s="6">
        <f t="shared" si="9"/>
        <v>0</v>
      </c>
      <c r="G37" s="6">
        <f t="shared" si="9"/>
        <v>0</v>
      </c>
      <c r="H37" s="6">
        <f t="shared" si="9"/>
        <v>0</v>
      </c>
      <c r="I37" s="6">
        <f t="shared" si="9"/>
        <v>0</v>
      </c>
      <c r="J37" s="5">
        <f t="shared" si="0"/>
        <v>0</v>
      </c>
      <c r="K37" s="5">
        <f t="shared" si="1"/>
        <v>0</v>
      </c>
      <c r="L37" s="5">
        <f t="shared" si="2"/>
        <v>0</v>
      </c>
    </row>
    <row r="38" spans="1:12" ht="15.75">
      <c r="A38" s="18" t="s">
        <v>88</v>
      </c>
      <c r="B38" s="4" t="s">
        <v>84</v>
      </c>
      <c r="C38" s="14" t="s">
        <v>122</v>
      </c>
      <c r="D38" s="13"/>
      <c r="E38" s="13"/>
      <c r="F38" s="13"/>
      <c r="G38" s="13"/>
      <c r="H38" s="13"/>
      <c r="I38" s="13"/>
      <c r="J38" s="5">
        <f t="shared" si="0"/>
        <v>0</v>
      </c>
      <c r="K38" s="5">
        <f t="shared" si="1"/>
        <v>0</v>
      </c>
      <c r="L38" s="5">
        <f t="shared" si="2"/>
        <v>0</v>
      </c>
    </row>
    <row r="39" spans="1:12" ht="25.5">
      <c r="A39" s="18" t="s">
        <v>141</v>
      </c>
      <c r="B39" s="4" t="s">
        <v>36</v>
      </c>
      <c r="C39" s="14" t="s">
        <v>123</v>
      </c>
      <c r="D39" s="1"/>
      <c r="E39" s="1"/>
      <c r="F39" s="1"/>
      <c r="G39" s="1"/>
      <c r="H39" s="1"/>
      <c r="I39" s="1"/>
      <c r="J39" s="5">
        <f t="shared" si="0"/>
        <v>0</v>
      </c>
      <c r="K39" s="5">
        <f t="shared" si="1"/>
        <v>0</v>
      </c>
      <c r="L39" s="5">
        <f t="shared" si="2"/>
        <v>0</v>
      </c>
    </row>
    <row r="40" spans="1:12" ht="15.75">
      <c r="A40" s="18" t="s">
        <v>159</v>
      </c>
      <c r="B40" s="4" t="s">
        <v>85</v>
      </c>
      <c r="C40" s="14" t="s">
        <v>162</v>
      </c>
      <c r="D40" s="36">
        <f t="shared" ref="D40:I40" si="10">D14+D17+D25+D34+D37+D38+D39</f>
        <v>76200</v>
      </c>
      <c r="E40" s="36">
        <f t="shared" si="10"/>
        <v>1818137</v>
      </c>
      <c r="F40" s="36">
        <f t="shared" si="10"/>
        <v>1864420</v>
      </c>
      <c r="G40" s="36">
        <f t="shared" si="10"/>
        <v>31750</v>
      </c>
      <c r="H40" s="36">
        <f t="shared" si="10"/>
        <v>0</v>
      </c>
      <c r="I40" s="36">
        <f t="shared" si="10"/>
        <v>28000</v>
      </c>
      <c r="J40" s="5">
        <f t="shared" si="0"/>
        <v>107950</v>
      </c>
      <c r="K40" s="5">
        <f>E40+H40</f>
        <v>1818137</v>
      </c>
      <c r="L40" s="5">
        <f t="shared" si="2"/>
        <v>1892420</v>
      </c>
    </row>
    <row r="41" spans="1:12" ht="15.75" customHeight="1">
      <c r="A41" s="18" t="s">
        <v>135</v>
      </c>
      <c r="B41" s="4" t="s">
        <v>136</v>
      </c>
      <c r="C41" s="14" t="s">
        <v>124</v>
      </c>
      <c r="D41" s="1">
        <v>15396795</v>
      </c>
      <c r="E41" s="1">
        <v>15396795</v>
      </c>
      <c r="F41" s="1">
        <v>13777539</v>
      </c>
      <c r="G41" s="1"/>
      <c r="H41" s="1"/>
      <c r="I41" s="1"/>
      <c r="J41" s="5">
        <f t="shared" si="0"/>
        <v>15396795</v>
      </c>
      <c r="K41" s="5">
        <f t="shared" si="1"/>
        <v>15396795</v>
      </c>
      <c r="L41" s="5">
        <f t="shared" si="2"/>
        <v>13777539</v>
      </c>
    </row>
    <row r="42" spans="1:12" ht="15.75" customHeight="1">
      <c r="A42" s="18" t="s">
        <v>200</v>
      </c>
      <c r="B42" s="4" t="s">
        <v>146</v>
      </c>
      <c r="C42" s="14" t="s">
        <v>124</v>
      </c>
      <c r="D42" s="1">
        <v>240431</v>
      </c>
      <c r="E42" s="1">
        <v>240431</v>
      </c>
      <c r="F42" s="1">
        <v>240431</v>
      </c>
      <c r="G42" s="1"/>
      <c r="H42" s="1"/>
      <c r="I42" s="1"/>
      <c r="J42" s="5">
        <f t="shared" si="0"/>
        <v>240431</v>
      </c>
      <c r="K42" s="5">
        <f t="shared" si="1"/>
        <v>240431</v>
      </c>
      <c r="L42" s="5">
        <f t="shared" si="2"/>
        <v>240431</v>
      </c>
    </row>
    <row r="43" spans="1:12" ht="15.75">
      <c r="A43" s="19" t="s">
        <v>161</v>
      </c>
      <c r="B43" s="4" t="s">
        <v>160</v>
      </c>
      <c r="C43" s="14" t="s">
        <v>125</v>
      </c>
      <c r="D43" s="36">
        <f t="shared" ref="D43:I43" si="11">D40+D41+D42</f>
        <v>15713426</v>
      </c>
      <c r="E43" s="36">
        <f t="shared" si="11"/>
        <v>17455363</v>
      </c>
      <c r="F43" s="36">
        <f t="shared" si="11"/>
        <v>15882390</v>
      </c>
      <c r="G43" s="36">
        <f t="shared" si="11"/>
        <v>31750</v>
      </c>
      <c r="H43" s="36">
        <f t="shared" si="11"/>
        <v>0</v>
      </c>
      <c r="I43" s="36">
        <f t="shared" si="11"/>
        <v>28000</v>
      </c>
      <c r="J43" s="6">
        <f t="shared" si="0"/>
        <v>15745176</v>
      </c>
      <c r="K43" s="6">
        <f>E43+H43</f>
        <v>17455363</v>
      </c>
      <c r="L43" s="6">
        <f t="shared" si="2"/>
        <v>15910390</v>
      </c>
    </row>
    <row r="47" spans="1:12">
      <c r="K47" s="12"/>
    </row>
    <row r="48" spans="1:12">
      <c r="L48" s="12"/>
    </row>
  </sheetData>
  <mergeCells count="7">
    <mergeCell ref="J2:L3"/>
    <mergeCell ref="D3:F3"/>
    <mergeCell ref="G3:I3"/>
    <mergeCell ref="A2:B4"/>
    <mergeCell ref="D2:F2"/>
    <mergeCell ref="G2:I2"/>
    <mergeCell ref="C2:C4"/>
  </mergeCells>
  <phoneticPr fontId="8" type="noConversion"/>
  <pageMargins left="0.31496062992125984" right="0.31496062992125984" top="0.19685039370078741" bottom="0.19685039370078741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view="pageBreakPreview" topLeftCell="A19" zoomScale="90" zoomScaleNormal="80" zoomScaleSheetLayoutView="90" workbookViewId="0">
      <selection activeCell="D41" sqref="D41"/>
    </sheetView>
  </sheetViews>
  <sheetFormatPr defaultRowHeight="12.75"/>
  <cols>
    <col min="1" max="1" width="60.42578125" customWidth="1"/>
    <col min="2" max="2" width="3.85546875" customWidth="1"/>
    <col min="3" max="3" width="8.140625" customWidth="1"/>
    <col min="4" max="6" width="11.7109375" customWidth="1"/>
    <col min="7" max="7" width="5.85546875" customWidth="1"/>
  </cols>
  <sheetData>
    <row r="1" spans="1:7" ht="18" customHeight="1">
      <c r="A1" s="53" t="s">
        <v>236</v>
      </c>
      <c r="B1" s="53"/>
      <c r="C1" s="17"/>
      <c r="D1" s="3"/>
      <c r="E1" s="53" t="s">
        <v>41</v>
      </c>
      <c r="F1" s="53"/>
    </row>
    <row r="2" spans="1:7" ht="33" customHeight="1">
      <c r="A2" s="8" t="s">
        <v>206</v>
      </c>
      <c r="B2" s="10"/>
      <c r="C2" s="10"/>
      <c r="D2" s="10"/>
      <c r="E2" s="8"/>
      <c r="F2" s="11" t="s">
        <v>183</v>
      </c>
    </row>
    <row r="3" spans="1:7" ht="15.75">
      <c r="A3" s="55" t="s">
        <v>3</v>
      </c>
      <c r="B3" s="56"/>
      <c r="C3" s="59" t="s">
        <v>90</v>
      </c>
      <c r="D3" s="54" t="s">
        <v>37</v>
      </c>
      <c r="E3" s="54"/>
      <c r="F3" s="54"/>
      <c r="G3" s="52" t="s">
        <v>153</v>
      </c>
    </row>
    <row r="4" spans="1:7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52"/>
    </row>
    <row r="5" spans="1:7" ht="15.75">
      <c r="A5" s="20" t="s">
        <v>63</v>
      </c>
      <c r="B5" s="4" t="s">
        <v>6</v>
      </c>
      <c r="C5" s="14" t="s">
        <v>91</v>
      </c>
      <c r="D5" s="5">
        <f ca="1">'Művelődési ház részletes'!J5</f>
        <v>0</v>
      </c>
      <c r="E5" s="5">
        <f ca="1">'Művelődési ház részletes'!K5</f>
        <v>0</v>
      </c>
      <c r="F5" s="5">
        <f ca="1">'Művelődési ház részletes'!L5</f>
        <v>0</v>
      </c>
      <c r="G5" s="28"/>
    </row>
    <row r="6" spans="1:7" ht="25.5">
      <c r="A6" s="20" t="s">
        <v>64</v>
      </c>
      <c r="B6" s="4" t="s">
        <v>7</v>
      </c>
      <c r="C6" s="14" t="s">
        <v>92</v>
      </c>
      <c r="D6" s="5">
        <f ca="1">'Művelődési ház részletes'!J6</f>
        <v>0</v>
      </c>
      <c r="E6" s="5">
        <f ca="1">'Művelődési ház részletes'!K6</f>
        <v>0</v>
      </c>
      <c r="F6" s="5">
        <f ca="1">'Művelődési ház részletes'!L6</f>
        <v>0</v>
      </c>
      <c r="G6" s="28"/>
    </row>
    <row r="7" spans="1:7" ht="25.5">
      <c r="A7" s="20" t="s">
        <v>65</v>
      </c>
      <c r="B7" s="4" t="s">
        <v>8</v>
      </c>
      <c r="C7" s="14" t="s">
        <v>93</v>
      </c>
      <c r="D7" s="5">
        <f ca="1">'Művelődési ház részletes'!J7</f>
        <v>0</v>
      </c>
      <c r="E7" s="5">
        <f ca="1">'Művelődési ház részletes'!K7</f>
        <v>0</v>
      </c>
      <c r="F7" s="5">
        <f ca="1">'Művelődési ház részletes'!L7</f>
        <v>0</v>
      </c>
      <c r="G7" s="28"/>
    </row>
    <row r="8" spans="1:7" ht="15.75">
      <c r="A8" s="20" t="s">
        <v>66</v>
      </c>
      <c r="B8" s="4" t="s">
        <v>9</v>
      </c>
      <c r="C8" s="14" t="s">
        <v>94</v>
      </c>
      <c r="D8" s="5">
        <f ca="1">'Művelődési ház részletes'!J8</f>
        <v>0</v>
      </c>
      <c r="E8" s="5">
        <f ca="1">'Művelődési ház részletes'!K8</f>
        <v>0</v>
      </c>
      <c r="F8" s="5">
        <f ca="1">'Művelődési ház részletes'!L8</f>
        <v>0</v>
      </c>
      <c r="G8" s="28"/>
    </row>
    <row r="9" spans="1:7" ht="15.75">
      <c r="A9" s="20" t="s">
        <v>67</v>
      </c>
      <c r="B9" s="4" t="s">
        <v>0</v>
      </c>
      <c r="C9" s="14" t="s">
        <v>95</v>
      </c>
      <c r="D9" s="5">
        <f ca="1">'Művelődési ház részletes'!J9</f>
        <v>0</v>
      </c>
      <c r="E9" s="5">
        <f ca="1">'Művelődési ház részletes'!K9</f>
        <v>0</v>
      </c>
      <c r="F9" s="5">
        <f ca="1">'Művelődési ház részletes'!L9</f>
        <v>0</v>
      </c>
      <c r="G9" s="28"/>
    </row>
    <row r="10" spans="1:7" ht="15.75">
      <c r="A10" s="20" t="s">
        <v>68</v>
      </c>
      <c r="B10" s="4" t="s">
        <v>10</v>
      </c>
      <c r="C10" s="14" t="s">
        <v>96</v>
      </c>
      <c r="D10" s="5">
        <f ca="1">'Művelődési ház részletes'!J10</f>
        <v>0</v>
      </c>
      <c r="E10" s="5">
        <f ca="1">'Művelődési ház részletes'!K10</f>
        <v>0</v>
      </c>
      <c r="F10" s="5">
        <f ca="1">'Művelődési ház részletes'!L10</f>
        <v>0</v>
      </c>
      <c r="G10" s="28"/>
    </row>
    <row r="11" spans="1:7" ht="15.75">
      <c r="A11" s="18" t="s">
        <v>69</v>
      </c>
      <c r="B11" s="4" t="s">
        <v>11</v>
      </c>
      <c r="C11" s="14" t="s">
        <v>97</v>
      </c>
      <c r="D11" s="5">
        <f ca="1">'Művelődési ház részletes'!J11</f>
        <v>0</v>
      </c>
      <c r="E11" s="5">
        <f ca="1">'Művelődési ház részletes'!K11</f>
        <v>0</v>
      </c>
      <c r="F11" s="5">
        <f ca="1">'Művelődési ház részletes'!L11</f>
        <v>0</v>
      </c>
      <c r="G11" s="28"/>
    </row>
    <row r="12" spans="1:7" ht="15.75">
      <c r="A12" s="20" t="s">
        <v>70</v>
      </c>
      <c r="B12" s="4" t="s">
        <v>12</v>
      </c>
      <c r="C12" s="14" t="s">
        <v>98</v>
      </c>
      <c r="D12" s="5">
        <f ca="1">'Művelődési ház részletes'!J12</f>
        <v>0</v>
      </c>
      <c r="E12" s="5">
        <f ca="1">'Művelődési ház részletes'!K12</f>
        <v>0</v>
      </c>
      <c r="F12" s="5">
        <f ca="1">'Művelődési ház részletes'!L12</f>
        <v>0</v>
      </c>
      <c r="G12" s="28"/>
    </row>
    <row r="13" spans="1:7" ht="25.5">
      <c r="A13" s="20" t="s">
        <v>71</v>
      </c>
      <c r="B13" s="4" t="s">
        <v>1</v>
      </c>
      <c r="C13" s="14" t="s">
        <v>100</v>
      </c>
      <c r="D13" s="5">
        <f ca="1">'Művelődési ház részletes'!J13</f>
        <v>0</v>
      </c>
      <c r="E13" s="5">
        <f ca="1">'Művelődési ház részletes'!K13</f>
        <v>1466650</v>
      </c>
      <c r="F13" s="5">
        <f ca="1">'Művelődési ház részletes'!L13</f>
        <v>1466650</v>
      </c>
      <c r="G13" s="28">
        <f>F13/E13</f>
        <v>1</v>
      </c>
    </row>
    <row r="14" spans="1:7" ht="25.5">
      <c r="A14" s="18" t="s">
        <v>89</v>
      </c>
      <c r="B14" s="4" t="s">
        <v>5</v>
      </c>
      <c r="C14" s="14" t="s">
        <v>99</v>
      </c>
      <c r="D14" s="5">
        <f ca="1">'Művelődési ház részletes'!J14</f>
        <v>0</v>
      </c>
      <c r="E14" s="5">
        <f ca="1">'Művelődési ház részletes'!K14</f>
        <v>1466650</v>
      </c>
      <c r="F14" s="5">
        <f ca="1">'Művelődési ház részletes'!L14</f>
        <v>1466650</v>
      </c>
      <c r="G14" s="28">
        <f>F14/E14</f>
        <v>1</v>
      </c>
    </row>
    <row r="15" spans="1:7" ht="15.75">
      <c r="A15" s="20" t="s">
        <v>72</v>
      </c>
      <c r="B15" s="4" t="s">
        <v>13</v>
      </c>
      <c r="C15" s="14" t="s">
        <v>101</v>
      </c>
      <c r="D15" s="5">
        <f ca="1">'Művelődési ház részletes'!J15</f>
        <v>0</v>
      </c>
      <c r="E15" s="5">
        <f ca="1">'Művelődési ház részletes'!K15</f>
        <v>0</v>
      </c>
      <c r="F15" s="5">
        <f ca="1">'Művelődési ház részletes'!L15</f>
        <v>0</v>
      </c>
      <c r="G15" s="28"/>
    </row>
    <row r="16" spans="1:7" ht="25.5">
      <c r="A16" s="20" t="s">
        <v>73</v>
      </c>
      <c r="B16" s="4" t="s">
        <v>14</v>
      </c>
      <c r="C16" s="14" t="s">
        <v>102</v>
      </c>
      <c r="D16" s="5">
        <f ca="1">'Művelődési ház részletes'!J16</f>
        <v>0</v>
      </c>
      <c r="E16" s="5">
        <f ca="1">'Művelődési ház részletes'!K16</f>
        <v>0</v>
      </c>
      <c r="F16" s="5">
        <f ca="1">'Művelődési ház részletes'!L16</f>
        <v>0</v>
      </c>
      <c r="G16" s="28"/>
    </row>
    <row r="17" spans="1:7" ht="15.75" customHeight="1">
      <c r="A17" s="18" t="s">
        <v>86</v>
      </c>
      <c r="B17" s="4" t="s">
        <v>15</v>
      </c>
      <c r="C17" s="14" t="s">
        <v>103</v>
      </c>
      <c r="D17" s="5">
        <f ca="1">'Művelődési ház részletes'!J17</f>
        <v>0</v>
      </c>
      <c r="E17" s="5">
        <f ca="1">'Művelődési ház részletes'!K17</f>
        <v>0</v>
      </c>
      <c r="F17" s="5">
        <f ca="1">'Művelődési ház részletes'!L17</f>
        <v>0</v>
      </c>
      <c r="G17" s="28"/>
    </row>
    <row r="18" spans="1:7" ht="15.75">
      <c r="A18" s="20" t="s">
        <v>145</v>
      </c>
      <c r="B18" s="4" t="s">
        <v>16</v>
      </c>
      <c r="C18" s="14" t="s">
        <v>104</v>
      </c>
      <c r="D18" s="5">
        <f ca="1">'Művelődési ház részletes'!J18</f>
        <v>0</v>
      </c>
      <c r="E18" s="5">
        <f ca="1">'Művelődési ház részletes'!K18</f>
        <v>0</v>
      </c>
      <c r="F18" s="5">
        <f ca="1">'Művelődési ház részletes'!L18</f>
        <v>0</v>
      </c>
      <c r="G18" s="28"/>
    </row>
    <row r="19" spans="1:7" ht="16.5" customHeight="1">
      <c r="A19" s="20" t="s">
        <v>74</v>
      </c>
      <c r="B19" s="4" t="s">
        <v>17</v>
      </c>
      <c r="C19" s="14" t="s">
        <v>105</v>
      </c>
      <c r="D19" s="5">
        <f ca="1">'Művelődési ház részletes'!J19</f>
        <v>0</v>
      </c>
      <c r="E19" s="5">
        <f ca="1">'Művelődési ház részletes'!K19</f>
        <v>0</v>
      </c>
      <c r="F19" s="5">
        <f ca="1">'Művelődési ház részletes'!L19</f>
        <v>0</v>
      </c>
      <c r="G19" s="28"/>
    </row>
    <row r="20" spans="1:7" ht="15.75">
      <c r="A20" s="18" t="s">
        <v>87</v>
      </c>
      <c r="B20" s="4" t="s">
        <v>18</v>
      </c>
      <c r="C20" s="14" t="s">
        <v>106</v>
      </c>
      <c r="D20" s="5">
        <f ca="1">'Művelődési ház részletes'!J20</f>
        <v>0</v>
      </c>
      <c r="E20" s="5">
        <f ca="1">'Művelődési ház részletes'!K20</f>
        <v>0</v>
      </c>
      <c r="F20" s="5">
        <f ca="1">'Művelődési ház részletes'!L20</f>
        <v>0</v>
      </c>
      <c r="G20" s="28"/>
    </row>
    <row r="21" spans="1:7" ht="15.75">
      <c r="A21" s="20" t="s">
        <v>143</v>
      </c>
      <c r="B21" s="4" t="s">
        <v>19</v>
      </c>
      <c r="C21" s="14" t="s">
        <v>107</v>
      </c>
      <c r="D21" s="5">
        <f ca="1">'Művelődési ház részletes'!J21</f>
        <v>0</v>
      </c>
      <c r="E21" s="5">
        <f ca="1">'Művelődési ház részletes'!K21</f>
        <v>0</v>
      </c>
      <c r="F21" s="5">
        <f ca="1">'Művelődési ház részletes'!L21</f>
        <v>0</v>
      </c>
      <c r="G21" s="28"/>
    </row>
    <row r="22" spans="1:7" ht="15.75">
      <c r="A22" s="20" t="s">
        <v>144</v>
      </c>
      <c r="B22" s="4" t="s">
        <v>20</v>
      </c>
      <c r="C22" s="14" t="s">
        <v>142</v>
      </c>
      <c r="D22" s="5">
        <f ca="1">'Művelődési ház részletes'!J22</f>
        <v>0</v>
      </c>
      <c r="E22" s="5">
        <f ca="1">'Művelődési ház részletes'!K22</f>
        <v>0</v>
      </c>
      <c r="F22" s="5">
        <f ca="1">'Művelődési ház részletes'!L22</f>
        <v>0</v>
      </c>
      <c r="G22" s="28"/>
    </row>
    <row r="23" spans="1:7" ht="15.75">
      <c r="A23" s="20" t="s">
        <v>75</v>
      </c>
      <c r="B23" s="4" t="s">
        <v>21</v>
      </c>
      <c r="C23" s="14" t="s">
        <v>108</v>
      </c>
      <c r="D23" s="5">
        <f ca="1">'Művelődési ház részletes'!J23</f>
        <v>0</v>
      </c>
      <c r="E23" s="5">
        <f ca="1">'Művelődési ház részletes'!K23</f>
        <v>0</v>
      </c>
      <c r="F23" s="5">
        <f ca="1">'Művelődési ház részletes'!L23</f>
        <v>0</v>
      </c>
      <c r="G23" s="28"/>
    </row>
    <row r="24" spans="1:7" ht="15.75">
      <c r="A24" s="20" t="s">
        <v>151</v>
      </c>
      <c r="B24" s="4" t="s">
        <v>22</v>
      </c>
      <c r="C24" s="14" t="s">
        <v>150</v>
      </c>
      <c r="D24" s="5">
        <f ca="1">'Művelődési ház részletes'!J24</f>
        <v>0</v>
      </c>
      <c r="E24" s="5">
        <f ca="1">'Művelődési ház részletes'!K24</f>
        <v>0</v>
      </c>
      <c r="F24" s="5">
        <f ca="1">'Művelődési ház részletes'!L24</f>
        <v>0</v>
      </c>
      <c r="G24" s="28"/>
    </row>
    <row r="25" spans="1:7" ht="15.75">
      <c r="A25" s="18" t="s">
        <v>147</v>
      </c>
      <c r="B25" s="4" t="s">
        <v>23</v>
      </c>
      <c r="C25" s="14" t="s">
        <v>109</v>
      </c>
      <c r="D25" s="5">
        <f ca="1">'Művelődési ház részletes'!J25</f>
        <v>0</v>
      </c>
      <c r="E25" s="5">
        <f ca="1">'Művelődési ház részletes'!K25</f>
        <v>0</v>
      </c>
      <c r="F25" s="5">
        <f ca="1">'Művelődési ház részletes'!L25</f>
        <v>0</v>
      </c>
      <c r="G25" s="28"/>
    </row>
    <row r="26" spans="1:7" ht="15.75">
      <c r="A26" s="21" t="s">
        <v>76</v>
      </c>
      <c r="B26" s="4" t="s">
        <v>24</v>
      </c>
      <c r="C26" s="14" t="s">
        <v>110</v>
      </c>
      <c r="D26" s="5">
        <f ca="1">'Művelődési ház részletes'!J26</f>
        <v>0</v>
      </c>
      <c r="E26" s="5">
        <f ca="1">'Művelődési ház részletes'!K26</f>
        <v>0</v>
      </c>
      <c r="F26" s="5">
        <f ca="1">'Művelődési ház részletes'!L26</f>
        <v>0</v>
      </c>
      <c r="G26" s="28"/>
    </row>
    <row r="27" spans="1:7" ht="15.75">
      <c r="A27" s="21" t="s">
        <v>77</v>
      </c>
      <c r="B27" s="4" t="s">
        <v>25</v>
      </c>
      <c r="C27" s="14" t="s">
        <v>111</v>
      </c>
      <c r="D27" s="5">
        <f ca="1">'Művelődési ház részletes'!J27</f>
        <v>20000</v>
      </c>
      <c r="E27" s="5">
        <f ca="1">'Művelődési ház részletes'!K27</f>
        <v>20000</v>
      </c>
      <c r="F27" s="5">
        <f ca="1">'Művelődési ház részletes'!L27</f>
        <v>0</v>
      </c>
      <c r="G27" s="28"/>
    </row>
    <row r="28" spans="1:7" ht="15.75">
      <c r="A28" s="21" t="s">
        <v>127</v>
      </c>
      <c r="B28" s="4" t="s">
        <v>26</v>
      </c>
      <c r="C28" s="14" t="s">
        <v>112</v>
      </c>
      <c r="D28" s="5">
        <f ca="1">'Művelődési ház részletes'!J28</f>
        <v>560000</v>
      </c>
      <c r="E28" s="5">
        <f ca="1">'Művelődési ház részletes'!K28</f>
        <v>646460</v>
      </c>
      <c r="F28" s="5">
        <f ca="1">'Művelődési ház részletes'!L28</f>
        <v>1696570</v>
      </c>
      <c r="G28" s="28">
        <f>F28/E28</f>
        <v>2.6244005816291804</v>
      </c>
    </row>
    <row r="29" spans="1:7" ht="15.75">
      <c r="A29" s="21" t="s">
        <v>78</v>
      </c>
      <c r="B29" s="4" t="s">
        <v>27</v>
      </c>
      <c r="C29" s="14" t="s">
        <v>113</v>
      </c>
      <c r="D29" s="5">
        <f ca="1">'Művelődési ház részletes'!J29</f>
        <v>0</v>
      </c>
      <c r="E29" s="5">
        <f ca="1">'Művelődési ház részletes'!K29</f>
        <v>0</v>
      </c>
      <c r="F29" s="5">
        <f ca="1">'Művelődési ház részletes'!L29</f>
        <v>0</v>
      </c>
      <c r="G29" s="28"/>
    </row>
    <row r="30" spans="1:7" ht="15.75">
      <c r="A30" s="21" t="s">
        <v>79</v>
      </c>
      <c r="B30" s="4" t="s">
        <v>28</v>
      </c>
      <c r="C30" s="14" t="s">
        <v>114</v>
      </c>
      <c r="D30" s="5">
        <f ca="1">'Művelődési ház részletes'!J30</f>
        <v>0</v>
      </c>
      <c r="E30" s="5">
        <f ca="1">'Művelődési ház részletes'!K30</f>
        <v>0</v>
      </c>
      <c r="F30" s="5">
        <f ca="1">'Művelődési ház részletes'!L30</f>
        <v>0</v>
      </c>
      <c r="G30" s="28"/>
    </row>
    <row r="31" spans="1:7" ht="15.75">
      <c r="A31" s="21" t="s">
        <v>80</v>
      </c>
      <c r="B31" s="4" t="s">
        <v>29</v>
      </c>
      <c r="C31" s="14" t="s">
        <v>115</v>
      </c>
      <c r="D31" s="5">
        <f ca="1">'Művelődési ház részletes'!J31</f>
        <v>0</v>
      </c>
      <c r="E31" s="5">
        <f ca="1">'Művelődési ház részletes'!K31</f>
        <v>0</v>
      </c>
      <c r="F31" s="5">
        <f ca="1">'Művelődési ház részletes'!L31</f>
        <v>0</v>
      </c>
      <c r="G31" s="28"/>
    </row>
    <row r="32" spans="1:7" ht="15.75">
      <c r="A32" s="21" t="s">
        <v>81</v>
      </c>
      <c r="B32" s="4" t="s">
        <v>30</v>
      </c>
      <c r="C32" s="14" t="s">
        <v>116</v>
      </c>
      <c r="D32" s="5">
        <f ca="1">'Művelődési ház részletes'!J32</f>
        <v>0</v>
      </c>
      <c r="E32" s="5">
        <f ca="1">'Művelődési ház részletes'!K32</f>
        <v>0</v>
      </c>
      <c r="F32" s="5">
        <f ca="1">'Művelődési ház részletes'!L32</f>
        <v>0</v>
      </c>
      <c r="G32" s="28"/>
    </row>
    <row r="33" spans="1:7" ht="15.75">
      <c r="A33" s="21" t="s">
        <v>126</v>
      </c>
      <c r="B33" s="4" t="s">
        <v>31</v>
      </c>
      <c r="C33" s="14" t="s">
        <v>117</v>
      </c>
      <c r="D33" s="5">
        <f ca="1">'Művelődési ház részletes'!J33</f>
        <v>0</v>
      </c>
      <c r="E33" s="5">
        <f ca="1">'Művelődési ház részletes'!K33</f>
        <v>241245</v>
      </c>
      <c r="F33" s="5">
        <f ca="1">'Művelődési ház részletes'!L33</f>
        <v>241245</v>
      </c>
      <c r="G33" s="28">
        <f>F33/E33</f>
        <v>1</v>
      </c>
    </row>
    <row r="34" spans="1:7" ht="15.75">
      <c r="A34" s="19" t="s">
        <v>148</v>
      </c>
      <c r="B34" s="4" t="s">
        <v>32</v>
      </c>
      <c r="C34" s="14" t="s">
        <v>118</v>
      </c>
      <c r="D34" s="5">
        <f ca="1">'Művelődési ház részletes'!J34</f>
        <v>580000</v>
      </c>
      <c r="E34" s="5">
        <f ca="1">'Művelődési ház részletes'!K34</f>
        <v>907705</v>
      </c>
      <c r="F34" s="5">
        <f ca="1">'Művelődési ház részletes'!L34</f>
        <v>1937815</v>
      </c>
      <c r="G34" s="28">
        <f>F34/E34</f>
        <v>2.1348510804721799</v>
      </c>
    </row>
    <row r="35" spans="1:7" ht="15.75">
      <c r="A35" s="21" t="s">
        <v>82</v>
      </c>
      <c r="B35" s="4" t="s">
        <v>33</v>
      </c>
      <c r="C35" s="14" t="s">
        <v>119</v>
      </c>
      <c r="D35" s="5">
        <f ca="1">'Művelődési ház részletes'!J35</f>
        <v>0</v>
      </c>
      <c r="E35" s="5">
        <f ca="1">'Művelődési ház részletes'!K35</f>
        <v>0</v>
      </c>
      <c r="F35" s="5">
        <f ca="1">'Művelődési ház részletes'!L35</f>
        <v>0</v>
      </c>
      <c r="G35" s="28"/>
    </row>
    <row r="36" spans="1:7" ht="15.75">
      <c r="A36" s="21" t="s">
        <v>83</v>
      </c>
      <c r="B36" s="4" t="s">
        <v>34</v>
      </c>
      <c r="C36" s="14" t="s">
        <v>120</v>
      </c>
      <c r="D36" s="5">
        <f ca="1">'Művelődési ház részletes'!J36</f>
        <v>0</v>
      </c>
      <c r="E36" s="5">
        <f ca="1">'Művelődési ház részletes'!K36</f>
        <v>0</v>
      </c>
      <c r="F36" s="5">
        <f ca="1">'Művelődési ház részletes'!L36</f>
        <v>0</v>
      </c>
      <c r="G36" s="28"/>
    </row>
    <row r="37" spans="1:7" ht="15.75">
      <c r="A37" s="18" t="s">
        <v>149</v>
      </c>
      <c r="B37" s="4" t="s">
        <v>35</v>
      </c>
      <c r="C37" s="14" t="s">
        <v>121</v>
      </c>
      <c r="D37" s="5">
        <f ca="1">'Művelődési ház részletes'!J37</f>
        <v>0</v>
      </c>
      <c r="E37" s="5">
        <f ca="1">'Művelődési ház részletes'!K37</f>
        <v>0</v>
      </c>
      <c r="F37" s="5">
        <f ca="1">'Művelődési ház részletes'!L37</f>
        <v>0</v>
      </c>
      <c r="G37" s="28"/>
    </row>
    <row r="38" spans="1:7" ht="30.75" customHeight="1">
      <c r="A38" s="18" t="s">
        <v>88</v>
      </c>
      <c r="B38" s="4" t="s">
        <v>84</v>
      </c>
      <c r="C38" s="14" t="s">
        <v>122</v>
      </c>
      <c r="D38" s="5">
        <f ca="1">'Művelődési ház részletes'!J38</f>
        <v>0</v>
      </c>
      <c r="E38" s="5">
        <f ca="1">'Művelődési ház részletes'!K38</f>
        <v>0</v>
      </c>
      <c r="F38" s="5">
        <f ca="1">'Művelődési ház részletes'!L38</f>
        <v>0</v>
      </c>
      <c r="G38" s="28"/>
    </row>
    <row r="39" spans="1:7" ht="15.75">
      <c r="A39" s="18" t="s">
        <v>141</v>
      </c>
      <c r="B39" s="4" t="s">
        <v>36</v>
      </c>
      <c r="C39" s="14" t="s">
        <v>123</v>
      </c>
      <c r="D39" s="5">
        <f ca="1">'Művelődési ház részletes'!J39</f>
        <v>0</v>
      </c>
      <c r="E39" s="5">
        <f ca="1">'Művelődési ház részletes'!K39</f>
        <v>0</v>
      </c>
      <c r="F39" s="5">
        <f ca="1">'Művelődési ház részletes'!L39</f>
        <v>0</v>
      </c>
      <c r="G39" s="28"/>
    </row>
    <row r="40" spans="1:7" ht="15.75">
      <c r="A40" s="18" t="s">
        <v>159</v>
      </c>
      <c r="B40" s="4" t="s">
        <v>85</v>
      </c>
      <c r="C40" s="14" t="s">
        <v>162</v>
      </c>
      <c r="D40" s="5">
        <f ca="1">'Művelődési ház részletes'!J40</f>
        <v>580000</v>
      </c>
      <c r="E40" s="5">
        <f ca="1">'Művelődési ház részletes'!K40</f>
        <v>2374355</v>
      </c>
      <c r="F40" s="5">
        <f ca="1">'Művelődési ház részletes'!L40</f>
        <v>3404465</v>
      </c>
      <c r="G40" s="28">
        <f>F40/E40</f>
        <v>1.4338483503941071</v>
      </c>
    </row>
    <row r="41" spans="1:7" ht="21" customHeight="1">
      <c r="A41" s="18" t="s">
        <v>135</v>
      </c>
      <c r="B41" s="4" t="s">
        <v>136</v>
      </c>
      <c r="C41" s="14" t="s">
        <v>124</v>
      </c>
      <c r="D41" s="5">
        <f ca="1">'Művelődési ház részletes'!J41</f>
        <v>19169251</v>
      </c>
      <c r="E41" s="5">
        <f ca="1">'Művelődési ház részletes'!K41</f>
        <v>17702601</v>
      </c>
      <c r="F41" s="5">
        <f ca="1">'Művelődési ház részletes'!L41</f>
        <v>16355524</v>
      </c>
      <c r="G41" s="28">
        <f>F41/E41</f>
        <v>0.92390513687790854</v>
      </c>
    </row>
    <row r="42" spans="1:7" ht="21" customHeight="1">
      <c r="A42" s="18" t="s">
        <v>157</v>
      </c>
      <c r="B42" s="4" t="s">
        <v>146</v>
      </c>
      <c r="C42" s="14" t="s">
        <v>124</v>
      </c>
      <c r="D42" s="5">
        <f ca="1">'Művelődési ház részletes'!J42</f>
        <v>1060114</v>
      </c>
      <c r="E42" s="5">
        <f ca="1">'Művelődési ház részletes'!K42</f>
        <v>1060114</v>
      </c>
      <c r="F42" s="5">
        <f ca="1">'Művelődési ház részletes'!L42</f>
        <v>1060114</v>
      </c>
      <c r="G42" s="28">
        <f>F42/E42</f>
        <v>1</v>
      </c>
    </row>
    <row r="43" spans="1:7" ht="15.75">
      <c r="A43" s="19" t="s">
        <v>161</v>
      </c>
      <c r="B43" s="4" t="s">
        <v>160</v>
      </c>
      <c r="C43" s="14" t="s">
        <v>125</v>
      </c>
      <c r="D43" s="5">
        <f ca="1">'Művelődési ház részletes'!J43</f>
        <v>20809365</v>
      </c>
      <c r="E43" s="5">
        <f ca="1">'Művelődési ház részletes'!K43</f>
        <v>21137070</v>
      </c>
      <c r="F43" s="5">
        <f ca="1">'Művelődési ház részletes'!L43</f>
        <v>20820103</v>
      </c>
      <c r="G43" s="28">
        <f>F43/E43</f>
        <v>0.98500421297748453</v>
      </c>
    </row>
  </sheetData>
  <mergeCells count="6">
    <mergeCell ref="G3:G4"/>
    <mergeCell ref="A1:B1"/>
    <mergeCell ref="E1:F1"/>
    <mergeCell ref="A3:B4"/>
    <mergeCell ref="C3:C4"/>
    <mergeCell ref="D3:F3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8"/>
  <sheetViews>
    <sheetView view="pageBreakPreview" zoomScaleNormal="90" zoomScaleSheetLayoutView="100" workbookViewId="0">
      <pane xSplit="3" ySplit="4" topLeftCell="D20" activePane="bottomRight" state="frozen"/>
      <selection pane="topRight" activeCell="D1" sqref="D1"/>
      <selection pane="bottomLeft" activeCell="A5" sqref="A5"/>
      <selection pane="bottomRight" activeCell="E26" sqref="E26"/>
    </sheetView>
  </sheetViews>
  <sheetFormatPr defaultRowHeight="12.75"/>
  <cols>
    <col min="1" max="1" width="53.7109375" customWidth="1"/>
    <col min="2" max="2" width="4.5703125" customWidth="1"/>
    <col min="3" max="3" width="8.28515625" customWidth="1"/>
    <col min="4" max="12" width="11.7109375" customWidth="1"/>
  </cols>
  <sheetData>
    <row r="1" spans="1:13" ht="21" customHeight="1">
      <c r="A1" s="8" t="s">
        <v>224</v>
      </c>
      <c r="B1" s="8"/>
      <c r="C1" s="8"/>
      <c r="D1" s="8"/>
      <c r="E1" s="8"/>
      <c r="F1" s="8"/>
      <c r="G1" s="8"/>
      <c r="H1" s="8"/>
      <c r="I1" s="8"/>
    </row>
    <row r="2" spans="1:13" ht="15.75">
      <c r="A2" s="55" t="s">
        <v>3</v>
      </c>
      <c r="B2" s="56"/>
      <c r="C2" s="59" t="s">
        <v>90</v>
      </c>
      <c r="D2" s="84" t="s">
        <v>208</v>
      </c>
      <c r="E2" s="84"/>
      <c r="F2" s="84"/>
      <c r="G2" s="85" t="s">
        <v>202</v>
      </c>
      <c r="H2" s="86"/>
      <c r="I2" s="87"/>
      <c r="J2" s="55" t="s">
        <v>4</v>
      </c>
      <c r="K2" s="61"/>
      <c r="L2" s="56"/>
    </row>
    <row r="3" spans="1:13" ht="15.75">
      <c r="A3" s="66"/>
      <c r="B3" s="67"/>
      <c r="C3" s="68"/>
      <c r="D3" s="78" t="s">
        <v>129</v>
      </c>
      <c r="E3" s="79"/>
      <c r="F3" s="80"/>
      <c r="G3" s="81" t="s">
        <v>132</v>
      </c>
      <c r="H3" s="82"/>
      <c r="I3" s="83"/>
      <c r="J3" s="57"/>
      <c r="K3" s="62"/>
      <c r="L3" s="58"/>
    </row>
    <row r="4" spans="1:13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41" t="s">
        <v>221</v>
      </c>
      <c r="H4" s="41" t="s">
        <v>57</v>
      </c>
      <c r="I4" s="41" t="s">
        <v>44</v>
      </c>
      <c r="J4" s="41" t="s">
        <v>221</v>
      </c>
      <c r="K4" s="41" t="s">
        <v>57</v>
      </c>
      <c r="L4" s="41" t="s">
        <v>44</v>
      </c>
    </row>
    <row r="5" spans="1:13" ht="15.75">
      <c r="A5" s="20" t="s">
        <v>63</v>
      </c>
      <c r="B5" s="4" t="s">
        <v>6</v>
      </c>
      <c r="C5" s="14" t="s">
        <v>91</v>
      </c>
      <c r="D5" s="16"/>
      <c r="E5" s="16"/>
      <c r="F5" s="16"/>
      <c r="G5" s="16"/>
      <c r="H5" s="16"/>
      <c r="I5" s="16"/>
      <c r="J5" s="5">
        <f t="shared" ref="J5:L43" si="0">D5+G5</f>
        <v>0</v>
      </c>
      <c r="K5" s="5">
        <f t="shared" si="0"/>
        <v>0</v>
      </c>
      <c r="L5" s="5">
        <f t="shared" si="0"/>
        <v>0</v>
      </c>
    </row>
    <row r="6" spans="1:13" ht="25.5">
      <c r="A6" s="20" t="s">
        <v>64</v>
      </c>
      <c r="B6" s="4" t="s">
        <v>7</v>
      </c>
      <c r="C6" s="14" t="s">
        <v>92</v>
      </c>
      <c r="D6" s="23"/>
      <c r="E6" s="23"/>
      <c r="F6" s="23"/>
      <c r="G6" s="23"/>
      <c r="H6" s="23"/>
      <c r="I6" s="23"/>
      <c r="J6" s="5">
        <f t="shared" si="0"/>
        <v>0</v>
      </c>
      <c r="K6" s="5">
        <f t="shared" si="0"/>
        <v>0</v>
      </c>
      <c r="L6" s="5">
        <f t="shared" si="0"/>
        <v>0</v>
      </c>
    </row>
    <row r="7" spans="1:13" ht="25.5">
      <c r="A7" s="20" t="s">
        <v>65</v>
      </c>
      <c r="B7" s="4" t="s">
        <v>8</v>
      </c>
      <c r="C7" s="14" t="s">
        <v>93</v>
      </c>
      <c r="D7" s="23"/>
      <c r="E7" s="23"/>
      <c r="F7" s="23"/>
      <c r="G7" s="23"/>
      <c r="H7" s="23"/>
      <c r="I7" s="23"/>
      <c r="J7" s="5">
        <f t="shared" si="0"/>
        <v>0</v>
      </c>
      <c r="K7" s="5">
        <f t="shared" si="0"/>
        <v>0</v>
      </c>
      <c r="L7" s="5">
        <f t="shared" si="0"/>
        <v>0</v>
      </c>
    </row>
    <row r="8" spans="1:13" ht="28.5" customHeight="1">
      <c r="A8" s="20" t="s">
        <v>66</v>
      </c>
      <c r="B8" s="4" t="s">
        <v>9</v>
      </c>
      <c r="C8" s="14" t="s">
        <v>94</v>
      </c>
      <c r="D8" s="23"/>
      <c r="E8" s="23"/>
      <c r="F8" s="23"/>
      <c r="G8" s="23"/>
      <c r="H8" s="23"/>
      <c r="I8" s="23"/>
      <c r="J8" s="5">
        <f t="shared" si="0"/>
        <v>0</v>
      </c>
      <c r="K8" s="5">
        <f t="shared" si="0"/>
        <v>0</v>
      </c>
      <c r="L8" s="5">
        <f t="shared" si="0"/>
        <v>0</v>
      </c>
    </row>
    <row r="9" spans="1:13" ht="15.75">
      <c r="A9" s="20" t="s">
        <v>67</v>
      </c>
      <c r="B9" s="4" t="s">
        <v>0</v>
      </c>
      <c r="C9" s="14" t="s">
        <v>95</v>
      </c>
      <c r="D9" s="23"/>
      <c r="E9" s="23"/>
      <c r="F9" s="23"/>
      <c r="G9" s="23"/>
      <c r="H9" s="23"/>
      <c r="I9" s="23"/>
      <c r="J9" s="5">
        <f t="shared" si="0"/>
        <v>0</v>
      </c>
      <c r="K9" s="5">
        <f t="shared" si="0"/>
        <v>0</v>
      </c>
      <c r="L9" s="5">
        <f t="shared" si="0"/>
        <v>0</v>
      </c>
    </row>
    <row r="10" spans="1:13" ht="15.75">
      <c r="A10" s="20" t="s">
        <v>68</v>
      </c>
      <c r="B10" s="4" t="s">
        <v>10</v>
      </c>
      <c r="C10" s="14" t="s">
        <v>96</v>
      </c>
      <c r="D10" s="23"/>
      <c r="E10" s="23"/>
      <c r="F10" s="23"/>
      <c r="G10" s="23"/>
      <c r="H10" s="23"/>
      <c r="I10" s="23"/>
      <c r="J10" s="5">
        <f t="shared" si="0"/>
        <v>0</v>
      </c>
      <c r="K10" s="5">
        <f t="shared" si="0"/>
        <v>0</v>
      </c>
      <c r="L10" s="5">
        <f t="shared" si="0"/>
        <v>0</v>
      </c>
    </row>
    <row r="11" spans="1:13" ht="15.75">
      <c r="A11" s="18" t="s">
        <v>69</v>
      </c>
      <c r="B11" s="4" t="s">
        <v>11</v>
      </c>
      <c r="C11" s="14" t="s">
        <v>97</v>
      </c>
      <c r="D11" s="29"/>
      <c r="E11" s="29"/>
      <c r="F11" s="29"/>
      <c r="G11" s="29">
        <f>SUM(G5:G10)</f>
        <v>0</v>
      </c>
      <c r="H11" s="29">
        <f>SUM(H5:H10)</f>
        <v>0</v>
      </c>
      <c r="I11" s="29">
        <f>SUM(I5:I10)</f>
        <v>0</v>
      </c>
      <c r="J11" s="5">
        <f t="shared" si="0"/>
        <v>0</v>
      </c>
      <c r="K11" s="5">
        <f t="shared" si="0"/>
        <v>0</v>
      </c>
      <c r="L11" s="5">
        <f t="shared" si="0"/>
        <v>0</v>
      </c>
    </row>
    <row r="12" spans="1:13" ht="15.75">
      <c r="A12" s="20" t="s">
        <v>70</v>
      </c>
      <c r="B12" s="4" t="s">
        <v>12</v>
      </c>
      <c r="C12" s="14" t="s">
        <v>98</v>
      </c>
      <c r="D12" s="23"/>
      <c r="E12" s="23"/>
      <c r="F12" s="23"/>
      <c r="G12" s="23"/>
      <c r="H12" s="23"/>
      <c r="I12" s="23"/>
      <c r="J12" s="5">
        <f t="shared" si="0"/>
        <v>0</v>
      </c>
      <c r="K12" s="5">
        <f t="shared" si="0"/>
        <v>0</v>
      </c>
      <c r="L12" s="5">
        <f t="shared" si="0"/>
        <v>0</v>
      </c>
    </row>
    <row r="13" spans="1:13" ht="25.5">
      <c r="A13" s="20" t="s">
        <v>71</v>
      </c>
      <c r="B13" s="4" t="s">
        <v>1</v>
      </c>
      <c r="C13" s="14" t="s">
        <v>100</v>
      </c>
      <c r="D13" s="23"/>
      <c r="E13" s="23">
        <v>1466650</v>
      </c>
      <c r="F13" s="23">
        <v>1466650</v>
      </c>
      <c r="G13" s="23"/>
      <c r="H13" s="23"/>
      <c r="I13" s="23"/>
      <c r="J13" s="5">
        <f t="shared" si="0"/>
        <v>0</v>
      </c>
      <c r="K13" s="5">
        <f t="shared" si="0"/>
        <v>1466650</v>
      </c>
      <c r="L13" s="5">
        <f t="shared" si="0"/>
        <v>1466650</v>
      </c>
      <c r="M13" t="s">
        <v>2</v>
      </c>
    </row>
    <row r="14" spans="1:13" ht="25.5">
      <c r="A14" s="18" t="s">
        <v>89</v>
      </c>
      <c r="B14" s="4" t="s">
        <v>5</v>
      </c>
      <c r="C14" s="14" t="s">
        <v>99</v>
      </c>
      <c r="D14" s="29">
        <f t="shared" ref="D14:I14" si="1">SUM(D11:D13)</f>
        <v>0</v>
      </c>
      <c r="E14" s="29">
        <f t="shared" si="1"/>
        <v>1466650</v>
      </c>
      <c r="F14" s="29">
        <f t="shared" si="1"/>
        <v>1466650</v>
      </c>
      <c r="G14" s="29">
        <f t="shared" si="1"/>
        <v>0</v>
      </c>
      <c r="H14" s="29">
        <f t="shared" si="1"/>
        <v>0</v>
      </c>
      <c r="I14" s="29">
        <f t="shared" si="1"/>
        <v>0</v>
      </c>
      <c r="J14" s="5">
        <f t="shared" si="0"/>
        <v>0</v>
      </c>
      <c r="K14" s="5">
        <f t="shared" si="0"/>
        <v>1466650</v>
      </c>
      <c r="L14" s="5">
        <f t="shared" si="0"/>
        <v>1466650</v>
      </c>
    </row>
    <row r="15" spans="1:13" ht="15.75">
      <c r="A15" s="20" t="s">
        <v>72</v>
      </c>
      <c r="B15" s="4" t="s">
        <v>13</v>
      </c>
      <c r="C15" s="14" t="s">
        <v>101</v>
      </c>
      <c r="D15" s="23"/>
      <c r="E15" s="23"/>
      <c r="F15" s="23"/>
      <c r="G15" s="23"/>
      <c r="H15" s="23"/>
      <c r="I15" s="23"/>
      <c r="J15" s="5">
        <f t="shared" si="0"/>
        <v>0</v>
      </c>
      <c r="K15" s="5">
        <f t="shared" si="0"/>
        <v>0</v>
      </c>
      <c r="L15" s="5">
        <f t="shared" si="0"/>
        <v>0</v>
      </c>
    </row>
    <row r="16" spans="1:13" ht="25.5">
      <c r="A16" s="20" t="s">
        <v>73</v>
      </c>
      <c r="B16" s="4" t="s">
        <v>14</v>
      </c>
      <c r="C16" s="14" t="s">
        <v>102</v>
      </c>
      <c r="D16" s="24"/>
      <c r="E16" s="24"/>
      <c r="F16" s="24"/>
      <c r="G16" s="24"/>
      <c r="H16" s="24"/>
      <c r="I16" s="24"/>
      <c r="J16" s="5">
        <f t="shared" si="0"/>
        <v>0</v>
      </c>
      <c r="K16" s="5">
        <f t="shared" si="0"/>
        <v>0</v>
      </c>
      <c r="L16" s="5">
        <f t="shared" si="0"/>
        <v>0</v>
      </c>
    </row>
    <row r="17" spans="1:12" ht="25.5">
      <c r="A17" s="18" t="s">
        <v>86</v>
      </c>
      <c r="B17" s="4" t="s">
        <v>15</v>
      </c>
      <c r="C17" s="14" t="s">
        <v>103</v>
      </c>
      <c r="D17" s="29">
        <f t="shared" ref="D17:I17" si="2">SUM(D15:D16)</f>
        <v>0</v>
      </c>
      <c r="E17" s="29">
        <f t="shared" si="2"/>
        <v>0</v>
      </c>
      <c r="F17" s="29">
        <f t="shared" si="2"/>
        <v>0</v>
      </c>
      <c r="G17" s="29">
        <f t="shared" si="2"/>
        <v>0</v>
      </c>
      <c r="H17" s="29">
        <f t="shared" si="2"/>
        <v>0</v>
      </c>
      <c r="I17" s="29">
        <f t="shared" si="2"/>
        <v>0</v>
      </c>
      <c r="J17" s="5">
        <f t="shared" si="0"/>
        <v>0</v>
      </c>
      <c r="K17" s="5">
        <f t="shared" si="0"/>
        <v>0</v>
      </c>
      <c r="L17" s="5">
        <f t="shared" si="0"/>
        <v>0</v>
      </c>
    </row>
    <row r="18" spans="1:12" ht="25.5">
      <c r="A18" s="20" t="s">
        <v>145</v>
      </c>
      <c r="B18" s="4" t="s">
        <v>16</v>
      </c>
      <c r="C18" s="14" t="s">
        <v>104</v>
      </c>
      <c r="D18" s="24"/>
      <c r="E18" s="24"/>
      <c r="F18" s="24"/>
      <c r="G18" s="24"/>
      <c r="H18" s="24"/>
      <c r="I18" s="24"/>
      <c r="J18" s="5">
        <f t="shared" si="0"/>
        <v>0</v>
      </c>
      <c r="K18" s="5">
        <f t="shared" si="0"/>
        <v>0</v>
      </c>
      <c r="L18" s="5">
        <f t="shared" si="0"/>
        <v>0</v>
      </c>
    </row>
    <row r="19" spans="1:12" ht="15.75">
      <c r="A19" s="20" t="s">
        <v>74</v>
      </c>
      <c r="B19" s="4" t="s">
        <v>17</v>
      </c>
      <c r="C19" s="14" t="s">
        <v>105</v>
      </c>
      <c r="D19" s="24"/>
      <c r="E19" s="24"/>
      <c r="F19" s="24"/>
      <c r="G19" s="24"/>
      <c r="H19" s="24"/>
      <c r="I19" s="24"/>
      <c r="J19" s="5">
        <f t="shared" si="0"/>
        <v>0</v>
      </c>
      <c r="K19" s="5">
        <f t="shared" si="0"/>
        <v>0</v>
      </c>
      <c r="L19" s="5">
        <f t="shared" si="0"/>
        <v>0</v>
      </c>
    </row>
    <row r="20" spans="1:12" ht="15.75">
      <c r="A20" s="18" t="s">
        <v>87</v>
      </c>
      <c r="B20" s="4" t="s">
        <v>18</v>
      </c>
      <c r="C20" s="14" t="s">
        <v>106</v>
      </c>
      <c r="D20" s="29">
        <f t="shared" ref="D20:I20" si="3">SUM(D18:D19)</f>
        <v>0</v>
      </c>
      <c r="E20" s="29">
        <f t="shared" si="3"/>
        <v>0</v>
      </c>
      <c r="F20" s="29">
        <f t="shared" si="3"/>
        <v>0</v>
      </c>
      <c r="G20" s="29">
        <f t="shared" si="3"/>
        <v>0</v>
      </c>
      <c r="H20" s="29">
        <f t="shared" si="3"/>
        <v>0</v>
      </c>
      <c r="I20" s="29">
        <f t="shared" si="3"/>
        <v>0</v>
      </c>
      <c r="J20" s="5">
        <f t="shared" si="0"/>
        <v>0</v>
      </c>
      <c r="K20" s="5">
        <f t="shared" si="0"/>
        <v>0</v>
      </c>
      <c r="L20" s="5">
        <f t="shared" si="0"/>
        <v>0</v>
      </c>
    </row>
    <row r="21" spans="1:12" ht="15.75">
      <c r="A21" s="20" t="s">
        <v>143</v>
      </c>
      <c r="B21" s="4" t="s">
        <v>19</v>
      </c>
      <c r="C21" s="14" t="s">
        <v>107</v>
      </c>
      <c r="D21" s="24"/>
      <c r="E21" s="24"/>
      <c r="F21" s="24"/>
      <c r="G21" s="24"/>
      <c r="H21" s="24"/>
      <c r="I21" s="24"/>
      <c r="J21" s="5">
        <f t="shared" si="0"/>
        <v>0</v>
      </c>
      <c r="K21" s="5">
        <f t="shared" si="0"/>
        <v>0</v>
      </c>
      <c r="L21" s="5">
        <f t="shared" si="0"/>
        <v>0</v>
      </c>
    </row>
    <row r="22" spans="1:12" ht="15.75">
      <c r="A22" s="20" t="s">
        <v>144</v>
      </c>
      <c r="B22" s="4" t="s">
        <v>20</v>
      </c>
      <c r="C22" s="14" t="s">
        <v>142</v>
      </c>
      <c r="D22" s="24"/>
      <c r="E22" s="24"/>
      <c r="F22" s="24"/>
      <c r="G22" s="24"/>
      <c r="H22" s="24"/>
      <c r="I22" s="24"/>
      <c r="J22" s="5">
        <f t="shared" si="0"/>
        <v>0</v>
      </c>
      <c r="K22" s="5">
        <f t="shared" si="0"/>
        <v>0</v>
      </c>
      <c r="L22" s="5">
        <f t="shared" si="0"/>
        <v>0</v>
      </c>
    </row>
    <row r="23" spans="1:12" ht="15.75">
      <c r="A23" s="20" t="s">
        <v>75</v>
      </c>
      <c r="B23" s="4" t="s">
        <v>21</v>
      </c>
      <c r="C23" s="14" t="s">
        <v>108</v>
      </c>
      <c r="D23" s="24"/>
      <c r="E23" s="24"/>
      <c r="F23" s="24"/>
      <c r="G23" s="24"/>
      <c r="H23" s="24"/>
      <c r="I23" s="24"/>
      <c r="J23" s="5">
        <f t="shared" si="0"/>
        <v>0</v>
      </c>
      <c r="K23" s="5">
        <f t="shared" si="0"/>
        <v>0</v>
      </c>
      <c r="L23" s="5">
        <f t="shared" si="0"/>
        <v>0</v>
      </c>
    </row>
    <row r="24" spans="1:12" ht="25.5">
      <c r="A24" s="20" t="s">
        <v>151</v>
      </c>
      <c r="B24" s="4" t="s">
        <v>22</v>
      </c>
      <c r="C24" s="14" t="s">
        <v>150</v>
      </c>
      <c r="D24" s="24"/>
      <c r="E24" s="24"/>
      <c r="F24" s="24"/>
      <c r="G24" s="24"/>
      <c r="H24" s="24"/>
      <c r="I24" s="24"/>
      <c r="J24" s="5">
        <f t="shared" si="0"/>
        <v>0</v>
      </c>
      <c r="K24" s="5">
        <f t="shared" si="0"/>
        <v>0</v>
      </c>
      <c r="L24" s="5">
        <f t="shared" si="0"/>
        <v>0</v>
      </c>
    </row>
    <row r="25" spans="1:12" ht="15.75">
      <c r="A25" s="18" t="s">
        <v>147</v>
      </c>
      <c r="B25" s="4" t="s">
        <v>23</v>
      </c>
      <c r="C25" s="14" t="s">
        <v>109</v>
      </c>
      <c r="D25" s="29">
        <f t="shared" ref="D25:I25" si="4">SUM(D20:D24)</f>
        <v>0</v>
      </c>
      <c r="E25" s="29">
        <f t="shared" si="4"/>
        <v>0</v>
      </c>
      <c r="F25" s="29">
        <f t="shared" si="4"/>
        <v>0</v>
      </c>
      <c r="G25" s="29">
        <f t="shared" si="4"/>
        <v>0</v>
      </c>
      <c r="H25" s="29">
        <f t="shared" si="4"/>
        <v>0</v>
      </c>
      <c r="I25" s="29">
        <f t="shared" si="4"/>
        <v>0</v>
      </c>
      <c r="J25" s="5">
        <f t="shared" si="0"/>
        <v>0</v>
      </c>
      <c r="K25" s="5">
        <f t="shared" si="0"/>
        <v>0</v>
      </c>
      <c r="L25" s="5">
        <f t="shared" si="0"/>
        <v>0</v>
      </c>
    </row>
    <row r="26" spans="1:12" ht="15.75">
      <c r="A26" s="21" t="s">
        <v>76</v>
      </c>
      <c r="B26" s="4" t="s">
        <v>24</v>
      </c>
      <c r="C26" s="14" t="s">
        <v>110</v>
      </c>
      <c r="D26" s="24"/>
      <c r="E26" s="24"/>
      <c r="F26" s="24"/>
      <c r="G26" s="24"/>
      <c r="H26" s="24"/>
      <c r="I26" s="24"/>
      <c r="J26" s="5">
        <f t="shared" si="0"/>
        <v>0</v>
      </c>
      <c r="K26" s="5">
        <f t="shared" si="0"/>
        <v>0</v>
      </c>
      <c r="L26" s="5">
        <f t="shared" si="0"/>
        <v>0</v>
      </c>
    </row>
    <row r="27" spans="1:12" ht="15.75">
      <c r="A27" s="21" t="s">
        <v>77</v>
      </c>
      <c r="B27" s="4" t="s">
        <v>25</v>
      </c>
      <c r="C27" s="14" t="s">
        <v>111</v>
      </c>
      <c r="D27" s="24"/>
      <c r="E27" s="24"/>
      <c r="F27" s="24"/>
      <c r="G27" s="24">
        <v>20000</v>
      </c>
      <c r="H27" s="24">
        <v>20000</v>
      </c>
      <c r="I27" s="24">
        <v>0</v>
      </c>
      <c r="J27" s="5">
        <f t="shared" si="0"/>
        <v>20000</v>
      </c>
      <c r="K27" s="5">
        <f t="shared" si="0"/>
        <v>20000</v>
      </c>
      <c r="L27" s="5">
        <f t="shared" si="0"/>
        <v>0</v>
      </c>
    </row>
    <row r="28" spans="1:12" ht="15.75">
      <c r="A28" s="21" t="s">
        <v>127</v>
      </c>
      <c r="B28" s="4" t="s">
        <v>26</v>
      </c>
      <c r="C28" s="14" t="s">
        <v>112</v>
      </c>
      <c r="D28" s="24">
        <v>560000</v>
      </c>
      <c r="E28" s="24">
        <v>646460</v>
      </c>
      <c r="F28" s="24">
        <v>1696570</v>
      </c>
      <c r="G28" s="24"/>
      <c r="H28" s="24"/>
      <c r="I28" s="24"/>
      <c r="J28" s="5">
        <f t="shared" si="0"/>
        <v>560000</v>
      </c>
      <c r="K28" s="5">
        <f t="shared" si="0"/>
        <v>646460</v>
      </c>
      <c r="L28" s="5">
        <f t="shared" si="0"/>
        <v>1696570</v>
      </c>
    </row>
    <row r="29" spans="1:12" ht="15.75">
      <c r="A29" s="21" t="s">
        <v>78</v>
      </c>
      <c r="B29" s="4" t="s">
        <v>27</v>
      </c>
      <c r="C29" s="14" t="s">
        <v>113</v>
      </c>
      <c r="D29" s="24"/>
      <c r="E29" s="24"/>
      <c r="F29" s="24"/>
      <c r="G29" s="24"/>
      <c r="H29" s="24"/>
      <c r="I29" s="24"/>
      <c r="J29" s="5">
        <f t="shared" si="0"/>
        <v>0</v>
      </c>
      <c r="K29" s="5">
        <f t="shared" si="0"/>
        <v>0</v>
      </c>
      <c r="L29" s="5">
        <f t="shared" si="0"/>
        <v>0</v>
      </c>
    </row>
    <row r="30" spans="1:12" ht="15.75">
      <c r="A30" s="21" t="s">
        <v>79</v>
      </c>
      <c r="B30" s="4" t="s">
        <v>28</v>
      </c>
      <c r="C30" s="14" t="s">
        <v>114</v>
      </c>
      <c r="D30" s="24"/>
      <c r="E30" s="24"/>
      <c r="F30" s="24"/>
      <c r="G30" s="24"/>
      <c r="H30" s="24"/>
      <c r="I30" s="24"/>
      <c r="J30" s="5">
        <f t="shared" si="0"/>
        <v>0</v>
      </c>
      <c r="K30" s="5">
        <f t="shared" si="0"/>
        <v>0</v>
      </c>
      <c r="L30" s="5">
        <f t="shared" si="0"/>
        <v>0</v>
      </c>
    </row>
    <row r="31" spans="1:12" ht="15.75">
      <c r="A31" s="21" t="s">
        <v>80</v>
      </c>
      <c r="B31" s="4" t="s">
        <v>29</v>
      </c>
      <c r="C31" s="14" t="s">
        <v>115</v>
      </c>
      <c r="D31" s="24"/>
      <c r="E31" s="24"/>
      <c r="F31" s="24"/>
      <c r="G31" s="24"/>
      <c r="H31" s="24"/>
      <c r="I31" s="24"/>
      <c r="J31" s="5">
        <f t="shared" si="0"/>
        <v>0</v>
      </c>
      <c r="K31" s="5">
        <f t="shared" si="0"/>
        <v>0</v>
      </c>
      <c r="L31" s="5">
        <f t="shared" si="0"/>
        <v>0</v>
      </c>
    </row>
    <row r="32" spans="1:12" ht="15.75">
      <c r="A32" s="21" t="s">
        <v>81</v>
      </c>
      <c r="B32" s="4" t="s">
        <v>30</v>
      </c>
      <c r="C32" s="14" t="s">
        <v>116</v>
      </c>
      <c r="D32" s="24"/>
      <c r="E32" s="24"/>
      <c r="F32" s="24"/>
      <c r="G32" s="24"/>
      <c r="H32" s="24"/>
      <c r="I32" s="24"/>
      <c r="J32" s="5">
        <f t="shared" si="0"/>
        <v>0</v>
      </c>
      <c r="K32" s="5">
        <f t="shared" si="0"/>
        <v>0</v>
      </c>
      <c r="L32" s="5">
        <f t="shared" si="0"/>
        <v>0</v>
      </c>
    </row>
    <row r="33" spans="1:12" ht="15.75">
      <c r="A33" s="21" t="s">
        <v>126</v>
      </c>
      <c r="B33" s="4" t="s">
        <v>31</v>
      </c>
      <c r="C33" s="14" t="s">
        <v>179</v>
      </c>
      <c r="D33" s="24"/>
      <c r="E33" s="24">
        <v>241245</v>
      </c>
      <c r="F33" s="24">
        <v>241245</v>
      </c>
      <c r="G33" s="24"/>
      <c r="H33" s="24"/>
      <c r="I33" s="24"/>
      <c r="J33" s="5">
        <f t="shared" si="0"/>
        <v>0</v>
      </c>
      <c r="K33" s="5">
        <f t="shared" si="0"/>
        <v>241245</v>
      </c>
      <c r="L33" s="5">
        <f t="shared" si="0"/>
        <v>241245</v>
      </c>
    </row>
    <row r="34" spans="1:12" ht="15.75">
      <c r="A34" s="19" t="s">
        <v>148</v>
      </c>
      <c r="B34" s="4" t="s">
        <v>32</v>
      </c>
      <c r="C34" s="14" t="s">
        <v>118</v>
      </c>
      <c r="D34" s="29">
        <f t="shared" ref="D34:I34" si="5">SUM(D26:D33)</f>
        <v>560000</v>
      </c>
      <c r="E34" s="29">
        <f t="shared" si="5"/>
        <v>887705</v>
      </c>
      <c r="F34" s="29">
        <f t="shared" si="5"/>
        <v>1937815</v>
      </c>
      <c r="G34" s="29">
        <f t="shared" si="5"/>
        <v>20000</v>
      </c>
      <c r="H34" s="29">
        <f t="shared" si="5"/>
        <v>20000</v>
      </c>
      <c r="I34" s="29">
        <f t="shared" si="5"/>
        <v>0</v>
      </c>
      <c r="J34" s="5">
        <f t="shared" si="0"/>
        <v>580000</v>
      </c>
      <c r="K34" s="5">
        <f t="shared" si="0"/>
        <v>907705</v>
      </c>
      <c r="L34" s="5">
        <f t="shared" si="0"/>
        <v>1937815</v>
      </c>
    </row>
    <row r="35" spans="1:12" ht="15.75">
      <c r="A35" s="21" t="s">
        <v>82</v>
      </c>
      <c r="B35" s="4" t="s">
        <v>33</v>
      </c>
      <c r="C35" s="14" t="s">
        <v>119</v>
      </c>
      <c r="D35" s="24"/>
      <c r="E35" s="24"/>
      <c r="F35" s="24"/>
      <c r="G35" s="24"/>
      <c r="H35" s="24"/>
      <c r="I35" s="24"/>
      <c r="J35" s="5">
        <f t="shared" si="0"/>
        <v>0</v>
      </c>
      <c r="K35" s="5">
        <f t="shared" si="0"/>
        <v>0</v>
      </c>
      <c r="L35" s="5">
        <f t="shared" si="0"/>
        <v>0</v>
      </c>
    </row>
    <row r="36" spans="1:12" ht="15.75">
      <c r="A36" s="21" t="s">
        <v>83</v>
      </c>
      <c r="B36" s="4" t="s">
        <v>34</v>
      </c>
      <c r="C36" s="14" t="s">
        <v>120</v>
      </c>
      <c r="D36" s="24"/>
      <c r="E36" s="24"/>
      <c r="F36" s="24"/>
      <c r="G36" s="24"/>
      <c r="H36" s="24"/>
      <c r="I36" s="24"/>
      <c r="J36" s="5">
        <f t="shared" si="0"/>
        <v>0</v>
      </c>
      <c r="K36" s="5">
        <f t="shared" si="0"/>
        <v>0</v>
      </c>
      <c r="L36" s="5">
        <f t="shared" si="0"/>
        <v>0</v>
      </c>
    </row>
    <row r="37" spans="1:12" ht="15.75">
      <c r="A37" s="18" t="s">
        <v>149</v>
      </c>
      <c r="B37" s="4" t="s">
        <v>35</v>
      </c>
      <c r="C37" s="14" t="s">
        <v>121</v>
      </c>
      <c r="D37" s="29">
        <f t="shared" ref="D37:I37" si="6">SUM(D35:D36)</f>
        <v>0</v>
      </c>
      <c r="E37" s="29">
        <f t="shared" si="6"/>
        <v>0</v>
      </c>
      <c r="F37" s="29">
        <f t="shared" si="6"/>
        <v>0</v>
      </c>
      <c r="G37" s="29">
        <f t="shared" si="6"/>
        <v>0</v>
      </c>
      <c r="H37" s="29">
        <f t="shared" si="6"/>
        <v>0</v>
      </c>
      <c r="I37" s="29">
        <f t="shared" si="6"/>
        <v>0</v>
      </c>
      <c r="J37" s="5">
        <f t="shared" si="0"/>
        <v>0</v>
      </c>
      <c r="K37" s="5">
        <f t="shared" si="0"/>
        <v>0</v>
      </c>
      <c r="L37" s="5">
        <f t="shared" si="0"/>
        <v>0</v>
      </c>
    </row>
    <row r="38" spans="1:12" ht="15.75">
      <c r="A38" s="18" t="s">
        <v>88</v>
      </c>
      <c r="B38" s="4" t="s">
        <v>84</v>
      </c>
      <c r="C38" s="14" t="s">
        <v>122</v>
      </c>
      <c r="D38" s="23"/>
      <c r="E38" s="23"/>
      <c r="F38" s="23"/>
      <c r="G38" s="23"/>
      <c r="H38" s="23"/>
      <c r="I38" s="23"/>
      <c r="J38" s="5">
        <f t="shared" si="0"/>
        <v>0</v>
      </c>
      <c r="K38" s="5">
        <f t="shared" si="0"/>
        <v>0</v>
      </c>
      <c r="L38" s="5">
        <f t="shared" si="0"/>
        <v>0</v>
      </c>
    </row>
    <row r="39" spans="1:12" ht="25.5">
      <c r="A39" s="18" t="s">
        <v>141</v>
      </c>
      <c r="B39" s="4" t="s">
        <v>36</v>
      </c>
      <c r="C39" s="14" t="s">
        <v>123</v>
      </c>
      <c r="D39" s="25"/>
      <c r="E39" s="25"/>
      <c r="F39" s="25"/>
      <c r="G39" s="25"/>
      <c r="H39" s="25"/>
      <c r="I39" s="25"/>
      <c r="J39" s="5">
        <f t="shared" si="0"/>
        <v>0</v>
      </c>
      <c r="K39" s="5">
        <f t="shared" si="0"/>
        <v>0</v>
      </c>
      <c r="L39" s="5">
        <f t="shared" si="0"/>
        <v>0</v>
      </c>
    </row>
    <row r="40" spans="1:12" ht="15.75">
      <c r="A40" s="18" t="s">
        <v>159</v>
      </c>
      <c r="B40" s="4" t="s">
        <v>85</v>
      </c>
      <c r="C40" s="14" t="s">
        <v>162</v>
      </c>
      <c r="D40" s="33">
        <f t="shared" ref="D40:I40" si="7">D14+D17+D25+D34+D37+D38+D39</f>
        <v>560000</v>
      </c>
      <c r="E40" s="33">
        <f t="shared" si="7"/>
        <v>2354355</v>
      </c>
      <c r="F40" s="33">
        <f t="shared" si="7"/>
        <v>3404465</v>
      </c>
      <c r="G40" s="33">
        <f t="shared" si="7"/>
        <v>20000</v>
      </c>
      <c r="H40" s="33">
        <f t="shared" si="7"/>
        <v>20000</v>
      </c>
      <c r="I40" s="33">
        <f t="shared" si="7"/>
        <v>0</v>
      </c>
      <c r="J40" s="5">
        <f t="shared" si="0"/>
        <v>580000</v>
      </c>
      <c r="K40" s="5">
        <f t="shared" si="0"/>
        <v>2374355</v>
      </c>
      <c r="L40" s="5">
        <f t="shared" si="0"/>
        <v>3404465</v>
      </c>
    </row>
    <row r="41" spans="1:12" ht="15.75" customHeight="1">
      <c r="A41" s="18" t="s">
        <v>135</v>
      </c>
      <c r="B41" s="4" t="s">
        <v>136</v>
      </c>
      <c r="C41" s="14" t="s">
        <v>124</v>
      </c>
      <c r="D41" s="25">
        <v>19169251</v>
      </c>
      <c r="E41" s="25">
        <v>17702601</v>
      </c>
      <c r="F41" s="25">
        <v>16355524</v>
      </c>
      <c r="G41" s="25"/>
      <c r="H41" s="25"/>
      <c r="I41" s="25"/>
      <c r="J41" s="5">
        <f t="shared" si="0"/>
        <v>19169251</v>
      </c>
      <c r="K41" s="5">
        <f t="shared" si="0"/>
        <v>17702601</v>
      </c>
      <c r="L41" s="5">
        <f t="shared" si="0"/>
        <v>16355524</v>
      </c>
    </row>
    <row r="42" spans="1:12" ht="15.75" customHeight="1">
      <c r="A42" s="18" t="s">
        <v>200</v>
      </c>
      <c r="B42" s="4" t="s">
        <v>146</v>
      </c>
      <c r="C42" s="14" t="s">
        <v>124</v>
      </c>
      <c r="D42" s="25">
        <v>1060114</v>
      </c>
      <c r="E42" s="25">
        <v>1060114</v>
      </c>
      <c r="F42" s="25">
        <v>1060114</v>
      </c>
      <c r="G42" s="25"/>
      <c r="H42" s="25"/>
      <c r="I42" s="25"/>
      <c r="J42" s="5">
        <f t="shared" si="0"/>
        <v>1060114</v>
      </c>
      <c r="K42" s="5">
        <f t="shared" si="0"/>
        <v>1060114</v>
      </c>
      <c r="L42" s="5">
        <f t="shared" si="0"/>
        <v>1060114</v>
      </c>
    </row>
    <row r="43" spans="1:12" ht="15.75">
      <c r="A43" s="19" t="s">
        <v>161</v>
      </c>
      <c r="B43" s="4" t="s">
        <v>160</v>
      </c>
      <c r="C43" s="14" t="s">
        <v>125</v>
      </c>
      <c r="D43" s="36">
        <f t="shared" ref="D43:I43" si="8">D40+D41+D42</f>
        <v>20789365</v>
      </c>
      <c r="E43" s="36">
        <f t="shared" si="8"/>
        <v>21117070</v>
      </c>
      <c r="F43" s="36">
        <f t="shared" si="8"/>
        <v>20820103</v>
      </c>
      <c r="G43" s="36">
        <f t="shared" si="8"/>
        <v>20000</v>
      </c>
      <c r="H43" s="36">
        <f t="shared" si="8"/>
        <v>20000</v>
      </c>
      <c r="I43" s="36">
        <f t="shared" si="8"/>
        <v>0</v>
      </c>
      <c r="J43" s="6">
        <f t="shared" si="0"/>
        <v>20809365</v>
      </c>
      <c r="K43" s="6">
        <f t="shared" si="0"/>
        <v>21137070</v>
      </c>
      <c r="L43" s="6">
        <f t="shared" si="0"/>
        <v>20820103</v>
      </c>
    </row>
    <row r="48" spans="1:12">
      <c r="L48" s="12"/>
    </row>
  </sheetData>
  <mergeCells count="7">
    <mergeCell ref="J2:L3"/>
    <mergeCell ref="D3:F3"/>
    <mergeCell ref="G3:I3"/>
    <mergeCell ref="A2:B4"/>
    <mergeCell ref="C2:C4"/>
    <mergeCell ref="D2:F2"/>
    <mergeCell ref="G2:I2"/>
  </mergeCells>
  <phoneticPr fontId="8" type="noConversion"/>
  <pageMargins left="0.31496062992125984" right="0.31496062992125984" top="0.19685039370078741" bottom="0.19685039370078741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view="pageBreakPreview" topLeftCell="A4" zoomScale="90" zoomScaleNormal="70" zoomScaleSheetLayoutView="90" workbookViewId="0">
      <selection activeCell="E24" sqref="E24"/>
    </sheetView>
  </sheetViews>
  <sheetFormatPr defaultRowHeight="12.75"/>
  <cols>
    <col min="1" max="1" width="59.5703125" customWidth="1"/>
    <col min="2" max="2" width="3.85546875" customWidth="1"/>
    <col min="3" max="3" width="8.140625" customWidth="1"/>
    <col min="4" max="6" width="11.7109375" customWidth="1"/>
    <col min="7" max="7" width="6.28515625" customWidth="1"/>
  </cols>
  <sheetData>
    <row r="1" spans="1:7" ht="18.75" customHeight="1">
      <c r="A1" s="53" t="s">
        <v>236</v>
      </c>
      <c r="B1" s="53"/>
      <c r="C1" s="17"/>
      <c r="D1" s="3"/>
      <c r="E1" s="53" t="s">
        <v>42</v>
      </c>
      <c r="F1" s="53"/>
    </row>
    <row r="2" spans="1:7" ht="24.75" customHeight="1">
      <c r="A2" s="8" t="s">
        <v>170</v>
      </c>
      <c r="B2" s="10"/>
      <c r="C2" s="10"/>
      <c r="D2" s="10"/>
      <c r="E2" s="8"/>
      <c r="F2" s="11" t="s">
        <v>183</v>
      </c>
    </row>
    <row r="3" spans="1:7" ht="15.75">
      <c r="A3" s="55" t="s">
        <v>3</v>
      </c>
      <c r="B3" s="56"/>
      <c r="C3" s="59" t="s">
        <v>90</v>
      </c>
      <c r="D3" s="54" t="s">
        <v>37</v>
      </c>
      <c r="E3" s="54"/>
      <c r="F3" s="54"/>
      <c r="G3" s="52" t="s">
        <v>153</v>
      </c>
    </row>
    <row r="4" spans="1:7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52"/>
    </row>
    <row r="5" spans="1:7" ht="15.75">
      <c r="A5" s="20" t="s">
        <v>63</v>
      </c>
      <c r="B5" s="4" t="s">
        <v>6</v>
      </c>
      <c r="C5" s="14" t="s">
        <v>91</v>
      </c>
      <c r="D5" s="5">
        <f ca="1">Szakrend_részletes!M5</f>
        <v>0</v>
      </c>
      <c r="E5" s="5">
        <f ca="1">Szakrend_részletes!N5</f>
        <v>0</v>
      </c>
      <c r="F5" s="5">
        <f ca="1">Szakrend_részletes!O5</f>
        <v>0</v>
      </c>
      <c r="G5" s="28"/>
    </row>
    <row r="6" spans="1:7" ht="25.5">
      <c r="A6" s="20" t="s">
        <v>64</v>
      </c>
      <c r="B6" s="4" t="s">
        <v>7</v>
      </c>
      <c r="C6" s="14" t="s">
        <v>92</v>
      </c>
      <c r="D6" s="5">
        <f ca="1">Szakrend_részletes!M6</f>
        <v>0</v>
      </c>
      <c r="E6" s="5">
        <f ca="1">Szakrend_részletes!N6</f>
        <v>0</v>
      </c>
      <c r="F6" s="5">
        <f ca="1">Szakrend_részletes!O6</f>
        <v>0</v>
      </c>
      <c r="G6" s="28"/>
    </row>
    <row r="7" spans="1:7" ht="25.5">
      <c r="A7" s="20" t="s">
        <v>65</v>
      </c>
      <c r="B7" s="4" t="s">
        <v>8</v>
      </c>
      <c r="C7" s="14" t="s">
        <v>93</v>
      </c>
      <c r="D7" s="5">
        <f ca="1">Szakrend_részletes!M7</f>
        <v>0</v>
      </c>
      <c r="E7" s="5">
        <f ca="1">Szakrend_részletes!N7</f>
        <v>0</v>
      </c>
      <c r="F7" s="5">
        <f ca="1">Szakrend_részletes!O7</f>
        <v>0</v>
      </c>
      <c r="G7" s="28"/>
    </row>
    <row r="8" spans="1:7" ht="15.75">
      <c r="A8" s="20" t="s">
        <v>66</v>
      </c>
      <c r="B8" s="4" t="s">
        <v>9</v>
      </c>
      <c r="C8" s="14" t="s">
        <v>94</v>
      </c>
      <c r="D8" s="5">
        <f ca="1">Szakrend_részletes!M8</f>
        <v>0</v>
      </c>
      <c r="E8" s="5">
        <f ca="1">Szakrend_részletes!N8</f>
        <v>0</v>
      </c>
      <c r="F8" s="5">
        <f ca="1">Szakrend_részletes!O8</f>
        <v>0</v>
      </c>
      <c r="G8" s="28"/>
    </row>
    <row r="9" spans="1:7" ht="15.75">
      <c r="A9" s="20" t="s">
        <v>67</v>
      </c>
      <c r="B9" s="4" t="s">
        <v>0</v>
      </c>
      <c r="C9" s="14" t="s">
        <v>95</v>
      </c>
      <c r="D9" s="5">
        <f ca="1">Szakrend_részletes!M9</f>
        <v>0</v>
      </c>
      <c r="E9" s="5">
        <f ca="1">Szakrend_részletes!N9</f>
        <v>0</v>
      </c>
      <c r="F9" s="5">
        <f ca="1">Szakrend_részletes!O9</f>
        <v>0</v>
      </c>
      <c r="G9" s="28"/>
    </row>
    <row r="10" spans="1:7" ht="15.75">
      <c r="A10" s="20" t="s">
        <v>68</v>
      </c>
      <c r="B10" s="4" t="s">
        <v>10</v>
      </c>
      <c r="C10" s="14" t="s">
        <v>96</v>
      </c>
      <c r="D10" s="5">
        <f ca="1">Szakrend_részletes!M10</f>
        <v>0</v>
      </c>
      <c r="E10" s="5">
        <f ca="1">Szakrend_részletes!N10</f>
        <v>0</v>
      </c>
      <c r="F10" s="5">
        <f ca="1">Szakrend_részletes!O10</f>
        <v>0</v>
      </c>
      <c r="G10" s="28"/>
    </row>
    <row r="11" spans="1:7" ht="15.75">
      <c r="A11" s="18" t="s">
        <v>69</v>
      </c>
      <c r="B11" s="4" t="s">
        <v>11</v>
      </c>
      <c r="C11" s="14" t="s">
        <v>97</v>
      </c>
      <c r="D11" s="5">
        <f ca="1">Szakrend_részletes!M11</f>
        <v>0</v>
      </c>
      <c r="E11" s="5">
        <f ca="1">Szakrend_részletes!N11</f>
        <v>0</v>
      </c>
      <c r="F11" s="5">
        <f ca="1">Szakrend_részletes!O11</f>
        <v>0</v>
      </c>
      <c r="G11" s="28"/>
    </row>
    <row r="12" spans="1:7" ht="15.75">
      <c r="A12" s="20" t="s">
        <v>70</v>
      </c>
      <c r="B12" s="4" t="s">
        <v>12</v>
      </c>
      <c r="C12" s="14" t="s">
        <v>98</v>
      </c>
      <c r="D12" s="5">
        <f ca="1">Szakrend_részletes!M12</f>
        <v>0</v>
      </c>
      <c r="E12" s="5">
        <f ca="1">Szakrend_részletes!N12</f>
        <v>0</v>
      </c>
      <c r="F12" s="5">
        <f ca="1">Szakrend_részletes!O12</f>
        <v>0</v>
      </c>
      <c r="G12" s="28"/>
    </row>
    <row r="13" spans="1:7" ht="25.5">
      <c r="A13" s="20" t="s">
        <v>71</v>
      </c>
      <c r="B13" s="4" t="s">
        <v>1</v>
      </c>
      <c r="C13" s="14" t="s">
        <v>100</v>
      </c>
      <c r="D13" s="5">
        <f ca="1">Szakrend_részletes!M13</f>
        <v>21500000</v>
      </c>
      <c r="E13" s="5">
        <f ca="1">Szakrend_részletes!N13</f>
        <v>58193766</v>
      </c>
      <c r="F13" s="5">
        <f ca="1">Szakrend_részletes!O13</f>
        <v>58193766</v>
      </c>
      <c r="G13" s="28">
        <f>F13/E13</f>
        <v>1</v>
      </c>
    </row>
    <row r="14" spans="1:7" ht="25.5">
      <c r="A14" s="18" t="s">
        <v>89</v>
      </c>
      <c r="B14" s="4" t="s">
        <v>5</v>
      </c>
      <c r="C14" s="14" t="s">
        <v>99</v>
      </c>
      <c r="D14" s="5">
        <f ca="1">Szakrend_részletes!M14</f>
        <v>21500000</v>
      </c>
      <c r="E14" s="5">
        <f ca="1">Szakrend_részletes!N14</f>
        <v>58193766</v>
      </c>
      <c r="F14" s="5">
        <f ca="1">Szakrend_részletes!O14</f>
        <v>58193766</v>
      </c>
      <c r="G14" s="28">
        <f>F14/E14</f>
        <v>1</v>
      </c>
    </row>
    <row r="15" spans="1:7" ht="15.75">
      <c r="A15" s="20" t="s">
        <v>72</v>
      </c>
      <c r="B15" s="4" t="s">
        <v>13</v>
      </c>
      <c r="C15" s="14" t="s">
        <v>101</v>
      </c>
      <c r="D15" s="5">
        <f ca="1">Szakrend_részletes!M15</f>
        <v>0</v>
      </c>
      <c r="E15" s="5">
        <f ca="1">Szakrend_részletes!N15</f>
        <v>0</v>
      </c>
      <c r="F15" s="5">
        <f ca="1">Szakrend_részletes!O15</f>
        <v>0</v>
      </c>
      <c r="G15" s="28"/>
    </row>
    <row r="16" spans="1:7" ht="25.5">
      <c r="A16" s="20" t="s">
        <v>73</v>
      </c>
      <c r="B16" s="4" t="s">
        <v>14</v>
      </c>
      <c r="C16" s="14" t="s">
        <v>102</v>
      </c>
      <c r="D16" s="5">
        <f ca="1">Szakrend_részletes!M16</f>
        <v>0</v>
      </c>
      <c r="E16" s="5">
        <f ca="1">Szakrend_részletes!N16</f>
        <v>0</v>
      </c>
      <c r="F16" s="5">
        <f ca="1">Szakrend_részletes!O16</f>
        <v>0</v>
      </c>
      <c r="G16" s="28"/>
    </row>
    <row r="17" spans="1:7" ht="15.75" customHeight="1">
      <c r="A17" s="18" t="s">
        <v>86</v>
      </c>
      <c r="B17" s="4" t="s">
        <v>15</v>
      </c>
      <c r="C17" s="14" t="s">
        <v>103</v>
      </c>
      <c r="D17" s="5">
        <f ca="1">Szakrend_részletes!M17</f>
        <v>0</v>
      </c>
      <c r="E17" s="5">
        <f ca="1">Szakrend_részletes!N17</f>
        <v>0</v>
      </c>
      <c r="F17" s="5">
        <f ca="1">Szakrend_részletes!O17</f>
        <v>0</v>
      </c>
      <c r="G17" s="28"/>
    </row>
    <row r="18" spans="1:7" ht="15.75">
      <c r="A18" s="20" t="s">
        <v>145</v>
      </c>
      <c r="B18" s="4" t="s">
        <v>16</v>
      </c>
      <c r="C18" s="14" t="s">
        <v>104</v>
      </c>
      <c r="D18" s="5">
        <f ca="1">Szakrend_részletes!M18</f>
        <v>0</v>
      </c>
      <c r="E18" s="5">
        <f ca="1">Szakrend_részletes!N18</f>
        <v>0</v>
      </c>
      <c r="F18" s="5">
        <f ca="1">Szakrend_részletes!O18</f>
        <v>0</v>
      </c>
      <c r="G18" s="28"/>
    </row>
    <row r="19" spans="1:7" ht="19.5" customHeight="1">
      <c r="A19" s="20" t="s">
        <v>74</v>
      </c>
      <c r="B19" s="4" t="s">
        <v>17</v>
      </c>
      <c r="C19" s="14" t="s">
        <v>105</v>
      </c>
      <c r="D19" s="5">
        <f ca="1">Szakrend_részletes!M19</f>
        <v>0</v>
      </c>
      <c r="E19" s="5">
        <f ca="1">Szakrend_részletes!N19</f>
        <v>0</v>
      </c>
      <c r="F19" s="5">
        <f ca="1">Szakrend_részletes!O19</f>
        <v>0</v>
      </c>
      <c r="G19" s="28"/>
    </row>
    <row r="20" spans="1:7" ht="15.75">
      <c r="A20" s="18" t="s">
        <v>87</v>
      </c>
      <c r="B20" s="4" t="s">
        <v>18</v>
      </c>
      <c r="C20" s="14" t="s">
        <v>106</v>
      </c>
      <c r="D20" s="5">
        <f ca="1">Szakrend_részletes!M20</f>
        <v>0</v>
      </c>
      <c r="E20" s="5">
        <f ca="1">Szakrend_részletes!N20</f>
        <v>0</v>
      </c>
      <c r="F20" s="5">
        <f ca="1">Szakrend_részletes!O20</f>
        <v>0</v>
      </c>
      <c r="G20" s="28"/>
    </row>
    <row r="21" spans="1:7" ht="15.75">
      <c r="A21" s="20" t="s">
        <v>143</v>
      </c>
      <c r="B21" s="4" t="s">
        <v>19</v>
      </c>
      <c r="C21" s="14" t="s">
        <v>107</v>
      </c>
      <c r="D21" s="5">
        <f ca="1">Szakrend_részletes!M21</f>
        <v>0</v>
      </c>
      <c r="E21" s="5">
        <f ca="1">Szakrend_részletes!N21</f>
        <v>0</v>
      </c>
      <c r="F21" s="5">
        <f ca="1">Szakrend_részletes!O21</f>
        <v>0</v>
      </c>
      <c r="G21" s="28"/>
    </row>
    <row r="22" spans="1:7" ht="15.75">
      <c r="A22" s="20" t="s">
        <v>144</v>
      </c>
      <c r="B22" s="4" t="s">
        <v>20</v>
      </c>
      <c r="C22" s="14" t="s">
        <v>142</v>
      </c>
      <c r="D22" s="5">
        <f ca="1">Szakrend_részletes!M22</f>
        <v>0</v>
      </c>
      <c r="E22" s="5">
        <f ca="1">Szakrend_részletes!N22</f>
        <v>0</v>
      </c>
      <c r="F22" s="5">
        <f ca="1">Szakrend_részletes!O22</f>
        <v>0</v>
      </c>
      <c r="G22" s="28"/>
    </row>
    <row r="23" spans="1:7" ht="15.75">
      <c r="A23" s="20" t="s">
        <v>75</v>
      </c>
      <c r="B23" s="4" t="s">
        <v>21</v>
      </c>
      <c r="C23" s="14" t="s">
        <v>108</v>
      </c>
      <c r="D23" s="5">
        <f ca="1">Szakrend_részletes!M23</f>
        <v>0</v>
      </c>
      <c r="E23" s="5">
        <f ca="1">Szakrend_részletes!N23</f>
        <v>0</v>
      </c>
      <c r="F23" s="5">
        <f ca="1">Szakrend_részletes!O23</f>
        <v>0</v>
      </c>
      <c r="G23" s="28"/>
    </row>
    <row r="24" spans="1:7" ht="15.75">
      <c r="A24" s="20" t="s">
        <v>151</v>
      </c>
      <c r="B24" s="4" t="s">
        <v>22</v>
      </c>
      <c r="C24" s="14" t="s">
        <v>150</v>
      </c>
      <c r="D24" s="5">
        <f ca="1">Szakrend_részletes!M24</f>
        <v>0</v>
      </c>
      <c r="E24" s="5">
        <f ca="1">Szakrend_részletes!N24</f>
        <v>0</v>
      </c>
      <c r="F24" s="5">
        <f ca="1">Szakrend_részletes!O24</f>
        <v>0</v>
      </c>
      <c r="G24" s="28"/>
    </row>
    <row r="25" spans="1:7" ht="15.75">
      <c r="A25" s="18" t="s">
        <v>147</v>
      </c>
      <c r="B25" s="4" t="s">
        <v>23</v>
      </c>
      <c r="C25" s="14" t="s">
        <v>109</v>
      </c>
      <c r="D25" s="5">
        <f ca="1">Szakrend_részletes!M25</f>
        <v>0</v>
      </c>
      <c r="E25" s="5">
        <f ca="1">Szakrend_részletes!N25</f>
        <v>0</v>
      </c>
      <c r="F25" s="5">
        <f ca="1">Szakrend_részletes!O25</f>
        <v>0</v>
      </c>
      <c r="G25" s="28"/>
    </row>
    <row r="26" spans="1:7" ht="15.75">
      <c r="A26" s="21" t="s">
        <v>76</v>
      </c>
      <c r="B26" s="4" t="s">
        <v>24</v>
      </c>
      <c r="C26" s="14" t="s">
        <v>110</v>
      </c>
      <c r="D26" s="5">
        <f ca="1">Szakrend_részletes!M26</f>
        <v>0</v>
      </c>
      <c r="E26" s="5">
        <f ca="1">Szakrend_részletes!N26</f>
        <v>0</v>
      </c>
      <c r="F26" s="5">
        <f ca="1">Szakrend_részletes!O26</f>
        <v>0</v>
      </c>
      <c r="G26" s="28"/>
    </row>
    <row r="27" spans="1:7" ht="15.75">
      <c r="A27" s="21" t="s">
        <v>77</v>
      </c>
      <c r="B27" s="4" t="s">
        <v>25</v>
      </c>
      <c r="C27" s="14" t="s">
        <v>111</v>
      </c>
      <c r="D27" s="5">
        <f ca="1">Szakrend_részletes!M27</f>
        <v>3500000</v>
      </c>
      <c r="E27" s="5">
        <f ca="1">Szakrend_részletes!N27</f>
        <v>3566804</v>
      </c>
      <c r="F27" s="5">
        <f ca="1">Szakrend_részletes!O27</f>
        <v>3566804</v>
      </c>
      <c r="G27" s="28">
        <f>F27/E27</f>
        <v>1</v>
      </c>
    </row>
    <row r="28" spans="1:7" ht="15.75">
      <c r="A28" s="21" t="s">
        <v>127</v>
      </c>
      <c r="B28" s="4" t="s">
        <v>26</v>
      </c>
      <c r="C28" s="14" t="s">
        <v>112</v>
      </c>
      <c r="D28" s="5">
        <f ca="1">Szakrend_részletes!M28</f>
        <v>1200000</v>
      </c>
      <c r="E28" s="5">
        <f ca="1">Szakrend_részletes!N28</f>
        <v>1752080</v>
      </c>
      <c r="F28" s="5">
        <f ca="1">Szakrend_részletes!O28</f>
        <v>1752080</v>
      </c>
      <c r="G28" s="28">
        <f>F28/E28</f>
        <v>1</v>
      </c>
    </row>
    <row r="29" spans="1:7" ht="15.75">
      <c r="A29" s="21" t="s">
        <v>78</v>
      </c>
      <c r="B29" s="4" t="s">
        <v>27</v>
      </c>
      <c r="C29" s="14" t="s">
        <v>113</v>
      </c>
      <c r="D29" s="5">
        <f ca="1">Szakrend_részletes!M29</f>
        <v>0</v>
      </c>
      <c r="E29" s="5">
        <f ca="1">Szakrend_részletes!N29</f>
        <v>0</v>
      </c>
      <c r="F29" s="5">
        <f ca="1">Szakrend_részletes!O29</f>
        <v>0</v>
      </c>
      <c r="G29" s="28"/>
    </row>
    <row r="30" spans="1:7" ht="15.75">
      <c r="A30" s="21" t="s">
        <v>79</v>
      </c>
      <c r="B30" s="4" t="s">
        <v>28</v>
      </c>
      <c r="C30" s="14" t="s">
        <v>114</v>
      </c>
      <c r="D30" s="5">
        <f ca="1">Szakrend_részletes!M30</f>
        <v>0</v>
      </c>
      <c r="E30" s="5">
        <f ca="1">Szakrend_részletes!N30</f>
        <v>0</v>
      </c>
      <c r="F30" s="5">
        <f ca="1">Szakrend_részletes!O30</f>
        <v>0</v>
      </c>
      <c r="G30" s="28"/>
    </row>
    <row r="31" spans="1:7" ht="15.75">
      <c r="A31" s="21" t="s">
        <v>80</v>
      </c>
      <c r="B31" s="4" t="s">
        <v>29</v>
      </c>
      <c r="C31" s="14" t="s">
        <v>115</v>
      </c>
      <c r="D31" s="5">
        <f ca="1">Szakrend_részletes!M31</f>
        <v>0</v>
      </c>
      <c r="E31" s="5">
        <f ca="1">Szakrend_részletes!N31</f>
        <v>2</v>
      </c>
      <c r="F31" s="5">
        <f ca="1">Szakrend_részletes!O31</f>
        <v>2</v>
      </c>
      <c r="G31" s="28"/>
    </row>
    <row r="32" spans="1:7" ht="15.75">
      <c r="A32" s="21" t="s">
        <v>81</v>
      </c>
      <c r="B32" s="4" t="s">
        <v>30</v>
      </c>
      <c r="C32" s="14" t="s">
        <v>116</v>
      </c>
      <c r="D32" s="5">
        <f ca="1">Szakrend_részletes!M32</f>
        <v>0</v>
      </c>
      <c r="E32" s="5">
        <f ca="1">Szakrend_részletes!N32</f>
        <v>0</v>
      </c>
      <c r="F32" s="5">
        <f ca="1">Szakrend_részletes!O32</f>
        <v>0</v>
      </c>
      <c r="G32" s="28"/>
    </row>
    <row r="33" spans="1:7" ht="15.75">
      <c r="A33" s="21" t="s">
        <v>126</v>
      </c>
      <c r="B33" s="4" t="s">
        <v>31</v>
      </c>
      <c r="C33" s="14" t="s">
        <v>117</v>
      </c>
      <c r="D33" s="5">
        <f ca="1">Szakrend_részletes!M33</f>
        <v>0</v>
      </c>
      <c r="E33" s="5">
        <f ca="1">Szakrend_részletes!N33</f>
        <v>428122</v>
      </c>
      <c r="F33" s="5">
        <f ca="1">Szakrend_részletes!O33</f>
        <v>428122</v>
      </c>
      <c r="G33" s="28">
        <f>F33/E33</f>
        <v>1</v>
      </c>
    </row>
    <row r="34" spans="1:7" ht="15.75">
      <c r="A34" s="19" t="s">
        <v>148</v>
      </c>
      <c r="B34" s="4" t="s">
        <v>32</v>
      </c>
      <c r="C34" s="14" t="s">
        <v>118</v>
      </c>
      <c r="D34" s="5">
        <f ca="1">Szakrend_részletes!M34</f>
        <v>4700000</v>
      </c>
      <c r="E34" s="5">
        <f ca="1">Szakrend_részletes!N34</f>
        <v>5747008</v>
      </c>
      <c r="F34" s="5">
        <f ca="1">Szakrend_részletes!O34</f>
        <v>5747008</v>
      </c>
      <c r="G34" s="28">
        <f>F34/E34</f>
        <v>1</v>
      </c>
    </row>
    <row r="35" spans="1:7" ht="15.75">
      <c r="A35" s="21" t="s">
        <v>82</v>
      </c>
      <c r="B35" s="4" t="s">
        <v>33</v>
      </c>
      <c r="C35" s="14" t="s">
        <v>119</v>
      </c>
      <c r="D35" s="5">
        <f ca="1">Szakrend_részletes!M35</f>
        <v>0</v>
      </c>
      <c r="E35" s="5">
        <f ca="1">Szakrend_részletes!N35</f>
        <v>0</v>
      </c>
      <c r="F35" s="5">
        <f ca="1">Szakrend_részletes!O35</f>
        <v>0</v>
      </c>
      <c r="G35" s="28"/>
    </row>
    <row r="36" spans="1:7" ht="15.75">
      <c r="A36" s="21" t="s">
        <v>83</v>
      </c>
      <c r="B36" s="4" t="s">
        <v>34</v>
      </c>
      <c r="C36" s="14" t="s">
        <v>120</v>
      </c>
      <c r="D36" s="5">
        <f ca="1">Szakrend_részletes!M36</f>
        <v>0</v>
      </c>
      <c r="E36" s="5">
        <f ca="1">Szakrend_részletes!N36</f>
        <v>0</v>
      </c>
      <c r="F36" s="5">
        <f ca="1">Szakrend_részletes!O36</f>
        <v>0</v>
      </c>
      <c r="G36" s="28"/>
    </row>
    <row r="37" spans="1:7" ht="15.75">
      <c r="A37" s="18" t="s">
        <v>149</v>
      </c>
      <c r="B37" s="4" t="s">
        <v>35</v>
      </c>
      <c r="C37" s="14" t="s">
        <v>121</v>
      </c>
      <c r="D37" s="5">
        <f ca="1">Szakrend_részletes!M37</f>
        <v>0</v>
      </c>
      <c r="E37" s="5">
        <f ca="1">Szakrend_részletes!N37</f>
        <v>0</v>
      </c>
      <c r="F37" s="5">
        <f ca="1">Szakrend_részletes!O37</f>
        <v>0</v>
      </c>
      <c r="G37" s="28"/>
    </row>
    <row r="38" spans="1:7" ht="24" customHeight="1">
      <c r="A38" s="18" t="s">
        <v>88</v>
      </c>
      <c r="B38" s="4" t="s">
        <v>84</v>
      </c>
      <c r="C38" s="14" t="s">
        <v>122</v>
      </c>
      <c r="D38" s="5">
        <f ca="1">Szakrend_részletes!M38</f>
        <v>0</v>
      </c>
      <c r="E38" s="5">
        <f ca="1">Szakrend_részletes!N38</f>
        <v>0</v>
      </c>
      <c r="F38" s="5">
        <f ca="1">Szakrend_részletes!O38</f>
        <v>0</v>
      </c>
      <c r="G38" s="28"/>
    </row>
    <row r="39" spans="1:7" ht="15.75">
      <c r="A39" s="18" t="s">
        <v>141</v>
      </c>
      <c r="B39" s="4" t="s">
        <v>36</v>
      </c>
      <c r="C39" s="14" t="s">
        <v>123</v>
      </c>
      <c r="D39" s="5">
        <f ca="1">Szakrend_részletes!M39</f>
        <v>0</v>
      </c>
      <c r="E39" s="5">
        <f ca="1">Szakrend_részletes!N39</f>
        <v>0</v>
      </c>
      <c r="F39" s="5">
        <f ca="1">Szakrend_részletes!O39</f>
        <v>0</v>
      </c>
      <c r="G39" s="28"/>
    </row>
    <row r="40" spans="1:7" ht="15.75">
      <c r="A40" s="18" t="s">
        <v>159</v>
      </c>
      <c r="B40" s="4" t="s">
        <v>85</v>
      </c>
      <c r="C40" s="14" t="s">
        <v>162</v>
      </c>
      <c r="D40" s="5">
        <f ca="1">Szakrend_részletes!M40</f>
        <v>26200000</v>
      </c>
      <c r="E40" s="5">
        <f ca="1">Szakrend_részletes!N40</f>
        <v>63940774</v>
      </c>
      <c r="F40" s="5">
        <f ca="1">Szakrend_részletes!O40</f>
        <v>63940774</v>
      </c>
      <c r="G40" s="28">
        <f>F40/E40</f>
        <v>1</v>
      </c>
    </row>
    <row r="41" spans="1:7" ht="21" customHeight="1">
      <c r="A41" s="18" t="s">
        <v>135</v>
      </c>
      <c r="B41" s="4" t="s">
        <v>136</v>
      </c>
      <c r="C41" s="14" t="s">
        <v>124</v>
      </c>
      <c r="D41" s="5">
        <f ca="1">Szakrend_részletes!M41</f>
        <v>182882213</v>
      </c>
      <c r="E41" s="5">
        <f ca="1">Szakrend_részletes!N41</f>
        <v>136515233</v>
      </c>
      <c r="F41" s="5">
        <f ca="1">Szakrend_részletes!O41</f>
        <v>136515233</v>
      </c>
      <c r="G41" s="28">
        <f>F41/E41</f>
        <v>1</v>
      </c>
    </row>
    <row r="42" spans="1:7" ht="15.75">
      <c r="A42" s="18" t="s">
        <v>157</v>
      </c>
      <c r="B42" s="4" t="s">
        <v>146</v>
      </c>
      <c r="C42" s="14" t="s">
        <v>124</v>
      </c>
      <c r="D42" s="5">
        <f ca="1">Szakrend_részletes!M42</f>
        <v>1403861</v>
      </c>
      <c r="E42" s="5">
        <f ca="1">Szakrend_részletes!N42</f>
        <v>1419622</v>
      </c>
      <c r="F42" s="5">
        <f ca="1">Szakrend_részletes!O42</f>
        <v>1419622</v>
      </c>
      <c r="G42" s="28">
        <f>F42/E42</f>
        <v>1</v>
      </c>
    </row>
    <row r="43" spans="1:7" ht="15.75">
      <c r="A43" s="19" t="s">
        <v>161</v>
      </c>
      <c r="B43" s="4" t="s">
        <v>160</v>
      </c>
      <c r="C43" s="14" t="s">
        <v>125</v>
      </c>
      <c r="D43" s="5">
        <f ca="1">Szakrend_részletes!M43</f>
        <v>210486074</v>
      </c>
      <c r="E43" s="5">
        <f ca="1">Szakrend_részletes!N43</f>
        <v>201875629</v>
      </c>
      <c r="F43" s="5">
        <f ca="1">Szakrend_részletes!O43</f>
        <v>201875629</v>
      </c>
      <c r="G43" s="28">
        <f>F43/E43</f>
        <v>1</v>
      </c>
    </row>
  </sheetData>
  <mergeCells count="6">
    <mergeCell ref="G3:G4"/>
    <mergeCell ref="E1:F1"/>
    <mergeCell ref="D3:F3"/>
    <mergeCell ref="A1:B1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7"/>
  <sheetViews>
    <sheetView view="pageBreakPreview" zoomScale="90" zoomScaleNormal="80" zoomScaleSheetLayoutView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26" sqref="F26"/>
    </sheetView>
  </sheetViews>
  <sheetFormatPr defaultRowHeight="12.75"/>
  <cols>
    <col min="1" max="1" width="53.7109375" customWidth="1"/>
    <col min="2" max="2" width="5.85546875" customWidth="1"/>
    <col min="3" max="3" width="8.28515625" customWidth="1"/>
    <col min="4" max="4" width="12.85546875" customWidth="1"/>
    <col min="5" max="5" width="12.7109375" customWidth="1"/>
    <col min="6" max="6" width="12.85546875" customWidth="1"/>
    <col min="7" max="12" width="11.7109375" customWidth="1"/>
    <col min="13" max="13" width="12.7109375" customWidth="1"/>
    <col min="14" max="14" width="12.28515625" customWidth="1"/>
    <col min="15" max="15" width="12.85546875" customWidth="1"/>
  </cols>
  <sheetData>
    <row r="1" spans="1:15" ht="21" customHeight="1">
      <c r="A1" s="9" t="s">
        <v>225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5" ht="15.75">
      <c r="A2" s="55" t="s">
        <v>3</v>
      </c>
      <c r="B2" s="56"/>
      <c r="C2" s="59" t="s">
        <v>90</v>
      </c>
      <c r="D2" s="54" t="s">
        <v>48</v>
      </c>
      <c r="E2" s="54"/>
      <c r="F2" s="54"/>
      <c r="G2" s="88" t="s">
        <v>215</v>
      </c>
      <c r="H2" s="88"/>
      <c r="I2" s="88"/>
      <c r="J2" s="54" t="s">
        <v>49</v>
      </c>
      <c r="K2" s="54"/>
      <c r="L2" s="54"/>
      <c r="M2" s="55" t="s">
        <v>4</v>
      </c>
      <c r="N2" s="61"/>
      <c r="O2" s="56"/>
    </row>
    <row r="3" spans="1:15" ht="12.75" customHeight="1">
      <c r="A3" s="66"/>
      <c r="B3" s="67"/>
      <c r="C3" s="68"/>
      <c r="D3" s="89" t="s">
        <v>133</v>
      </c>
      <c r="E3" s="90"/>
      <c r="F3" s="91"/>
      <c r="G3" s="92" t="s">
        <v>216</v>
      </c>
      <c r="H3" s="93"/>
      <c r="I3" s="94"/>
      <c r="J3" s="89" t="s">
        <v>134</v>
      </c>
      <c r="K3" s="90"/>
      <c r="L3" s="91"/>
      <c r="M3" s="57"/>
      <c r="N3" s="62"/>
      <c r="O3" s="58"/>
    </row>
    <row r="4" spans="1:15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41" t="s">
        <v>221</v>
      </c>
      <c r="H4" s="41" t="s">
        <v>57</v>
      </c>
      <c r="I4" s="41" t="s">
        <v>44</v>
      </c>
      <c r="J4" s="41" t="s">
        <v>221</v>
      </c>
      <c r="K4" s="41" t="s">
        <v>57</v>
      </c>
      <c r="L4" s="41" t="s">
        <v>44</v>
      </c>
      <c r="M4" s="41" t="s">
        <v>221</v>
      </c>
      <c r="N4" s="41" t="s">
        <v>57</v>
      </c>
      <c r="O4" s="41" t="s">
        <v>44</v>
      </c>
    </row>
    <row r="5" spans="1:15" ht="15.75">
      <c r="A5" s="20" t="s">
        <v>63</v>
      </c>
      <c r="B5" s="4" t="s">
        <v>6</v>
      </c>
      <c r="C5" s="14" t="s">
        <v>91</v>
      </c>
      <c r="D5" s="13"/>
      <c r="E5" s="13"/>
      <c r="F5" s="13"/>
      <c r="G5" s="13"/>
      <c r="H5" s="6"/>
      <c r="I5" s="6"/>
      <c r="J5" s="6"/>
      <c r="K5" s="6"/>
      <c r="L5" s="6"/>
      <c r="M5" s="5">
        <f>D5+J5+G5</f>
        <v>0</v>
      </c>
      <c r="N5" s="5">
        <f t="shared" ref="N5:O20" si="0">E5+K5+H5</f>
        <v>0</v>
      </c>
      <c r="O5" s="5">
        <f t="shared" si="0"/>
        <v>0</v>
      </c>
    </row>
    <row r="6" spans="1:15" ht="25.5">
      <c r="A6" s="20" t="s">
        <v>64</v>
      </c>
      <c r="B6" s="4" t="s">
        <v>7</v>
      </c>
      <c r="C6" s="14" t="s">
        <v>92</v>
      </c>
      <c r="D6" s="13"/>
      <c r="E6" s="13"/>
      <c r="F6" s="13"/>
      <c r="G6" s="13"/>
      <c r="H6" s="13"/>
      <c r="I6" s="13"/>
      <c r="J6" s="13"/>
      <c r="K6" s="13"/>
      <c r="L6" s="13"/>
      <c r="M6" s="5">
        <f t="shared" ref="M6:O43" si="1">D6+J6+G6</f>
        <v>0</v>
      </c>
      <c r="N6" s="5">
        <f t="shared" si="0"/>
        <v>0</v>
      </c>
      <c r="O6" s="5">
        <f t="shared" si="0"/>
        <v>0</v>
      </c>
    </row>
    <row r="7" spans="1:15" ht="25.5">
      <c r="A7" s="20" t="s">
        <v>65</v>
      </c>
      <c r="B7" s="4" t="s">
        <v>8</v>
      </c>
      <c r="C7" s="14" t="s">
        <v>93</v>
      </c>
      <c r="D7" s="13"/>
      <c r="E7" s="13"/>
      <c r="F7" s="13"/>
      <c r="G7" s="13"/>
      <c r="H7" s="13"/>
      <c r="I7" s="13"/>
      <c r="J7" s="13"/>
      <c r="K7" s="13"/>
      <c r="L7" s="13"/>
      <c r="M7" s="5">
        <f t="shared" si="1"/>
        <v>0</v>
      </c>
      <c r="N7" s="5">
        <f t="shared" si="0"/>
        <v>0</v>
      </c>
      <c r="O7" s="5">
        <f t="shared" si="0"/>
        <v>0</v>
      </c>
    </row>
    <row r="8" spans="1:15" ht="25.5" customHeight="1">
      <c r="A8" s="20" t="s">
        <v>66</v>
      </c>
      <c r="B8" s="4" t="s">
        <v>9</v>
      </c>
      <c r="C8" s="14" t="s">
        <v>94</v>
      </c>
      <c r="D8" s="13"/>
      <c r="E8" s="13"/>
      <c r="F8" s="13"/>
      <c r="G8" s="13"/>
      <c r="H8" s="13"/>
      <c r="I8" s="13"/>
      <c r="J8" s="13"/>
      <c r="K8" s="13"/>
      <c r="L8" s="13"/>
      <c r="M8" s="5">
        <f t="shared" si="1"/>
        <v>0</v>
      </c>
      <c r="N8" s="5">
        <f t="shared" si="0"/>
        <v>0</v>
      </c>
      <c r="O8" s="5">
        <f t="shared" si="0"/>
        <v>0</v>
      </c>
    </row>
    <row r="9" spans="1:15" ht="15.75">
      <c r="A9" s="20" t="s">
        <v>67</v>
      </c>
      <c r="B9" s="4" t="s">
        <v>0</v>
      </c>
      <c r="C9" s="14" t="s">
        <v>95</v>
      </c>
      <c r="D9" s="13"/>
      <c r="E9" s="13"/>
      <c r="F9" s="13"/>
      <c r="G9" s="13"/>
      <c r="H9" s="13"/>
      <c r="I9" s="13"/>
      <c r="J9" s="13"/>
      <c r="K9" s="13"/>
      <c r="L9" s="13"/>
      <c r="M9" s="5">
        <f t="shared" si="1"/>
        <v>0</v>
      </c>
      <c r="N9" s="5">
        <f t="shared" si="0"/>
        <v>0</v>
      </c>
      <c r="O9" s="5">
        <f t="shared" si="0"/>
        <v>0</v>
      </c>
    </row>
    <row r="10" spans="1:15" ht="15.75">
      <c r="A10" s="20" t="s">
        <v>68</v>
      </c>
      <c r="B10" s="4" t="s">
        <v>10</v>
      </c>
      <c r="C10" s="14" t="s">
        <v>96</v>
      </c>
      <c r="D10" s="13"/>
      <c r="E10" s="13"/>
      <c r="F10" s="13"/>
      <c r="G10" s="13"/>
      <c r="H10" s="13"/>
      <c r="I10" s="13"/>
      <c r="J10" s="13"/>
      <c r="K10" s="13"/>
      <c r="L10" s="13"/>
      <c r="M10" s="5">
        <f t="shared" si="1"/>
        <v>0</v>
      </c>
      <c r="N10" s="5">
        <f t="shared" si="0"/>
        <v>0</v>
      </c>
      <c r="O10" s="5">
        <f t="shared" si="0"/>
        <v>0</v>
      </c>
    </row>
    <row r="11" spans="1:15" ht="15.75">
      <c r="A11" s="18" t="s">
        <v>69</v>
      </c>
      <c r="B11" s="4" t="s">
        <v>11</v>
      </c>
      <c r="C11" s="14" t="s">
        <v>97</v>
      </c>
      <c r="D11" s="6">
        <f t="shared" ref="D11:J11" si="2">SUM(D5:D10)</f>
        <v>0</v>
      </c>
      <c r="E11" s="6">
        <f t="shared" si="2"/>
        <v>0</v>
      </c>
      <c r="F11" s="6">
        <f t="shared" si="2"/>
        <v>0</v>
      </c>
      <c r="G11" s="6">
        <f t="shared" si="2"/>
        <v>0</v>
      </c>
      <c r="H11" s="6">
        <f t="shared" si="2"/>
        <v>0</v>
      </c>
      <c r="I11" s="6">
        <f t="shared" si="2"/>
        <v>0</v>
      </c>
      <c r="J11" s="6">
        <f t="shared" si="2"/>
        <v>0</v>
      </c>
      <c r="K11" s="6">
        <f>SUM(K5:K10)</f>
        <v>0</v>
      </c>
      <c r="L11" s="6">
        <f>SUM(L5:L10)</f>
        <v>0</v>
      </c>
      <c r="M11" s="6">
        <f t="shared" si="1"/>
        <v>0</v>
      </c>
      <c r="N11" s="6">
        <f t="shared" si="0"/>
        <v>0</v>
      </c>
      <c r="O11" s="6">
        <f t="shared" si="0"/>
        <v>0</v>
      </c>
    </row>
    <row r="12" spans="1:15" ht="15.75">
      <c r="A12" s="20" t="s">
        <v>70</v>
      </c>
      <c r="B12" s="4" t="s">
        <v>12</v>
      </c>
      <c r="C12" s="14" t="s">
        <v>98</v>
      </c>
      <c r="D12" s="13"/>
      <c r="E12" s="13"/>
      <c r="F12" s="13"/>
      <c r="G12" s="13"/>
      <c r="H12" s="13"/>
      <c r="I12" s="13"/>
      <c r="J12" s="13"/>
      <c r="K12" s="13"/>
      <c r="L12" s="13"/>
      <c r="M12" s="5">
        <f t="shared" si="1"/>
        <v>0</v>
      </c>
      <c r="N12" s="5">
        <f t="shared" si="0"/>
        <v>0</v>
      </c>
      <c r="O12" s="5">
        <f t="shared" si="0"/>
        <v>0</v>
      </c>
    </row>
    <row r="13" spans="1:15" ht="25.5">
      <c r="A13" s="20" t="s">
        <v>71</v>
      </c>
      <c r="B13" s="4" t="s">
        <v>1</v>
      </c>
      <c r="C13" s="14" t="s">
        <v>100</v>
      </c>
      <c r="D13" s="13"/>
      <c r="E13" s="13">
        <v>30572900</v>
      </c>
      <c r="F13" s="13">
        <v>30572900</v>
      </c>
      <c r="G13" s="13">
        <v>21500000</v>
      </c>
      <c r="H13" s="13">
        <v>24737566</v>
      </c>
      <c r="I13" s="13">
        <v>24737566</v>
      </c>
      <c r="J13" s="13"/>
      <c r="K13" s="13">
        <v>2883300</v>
      </c>
      <c r="L13" s="13">
        <v>2883300</v>
      </c>
      <c r="M13" s="5">
        <f t="shared" si="1"/>
        <v>21500000</v>
      </c>
      <c r="N13" s="5">
        <f t="shared" si="0"/>
        <v>58193766</v>
      </c>
      <c r="O13" s="5">
        <f t="shared" si="0"/>
        <v>58193766</v>
      </c>
    </row>
    <row r="14" spans="1:15" ht="25.5">
      <c r="A14" s="18" t="s">
        <v>89</v>
      </c>
      <c r="B14" s="4" t="s">
        <v>5</v>
      </c>
      <c r="C14" s="14" t="s">
        <v>99</v>
      </c>
      <c r="D14" s="6">
        <f>SUM(D11:D13)</f>
        <v>0</v>
      </c>
      <c r="E14" s="6">
        <f t="shared" ref="E14:J14" si="3">SUM(E11:E13)</f>
        <v>30572900</v>
      </c>
      <c r="F14" s="6">
        <f t="shared" si="3"/>
        <v>30572900</v>
      </c>
      <c r="G14" s="6">
        <f t="shared" si="3"/>
        <v>21500000</v>
      </c>
      <c r="H14" s="6">
        <f t="shared" si="3"/>
        <v>24737566</v>
      </c>
      <c r="I14" s="6">
        <f t="shared" si="3"/>
        <v>24737566</v>
      </c>
      <c r="J14" s="6">
        <f t="shared" si="3"/>
        <v>0</v>
      </c>
      <c r="K14" s="6">
        <f>SUM(K11:K13)</f>
        <v>2883300</v>
      </c>
      <c r="L14" s="6">
        <f>SUM(L11:L13)</f>
        <v>2883300</v>
      </c>
      <c r="M14" s="6">
        <f t="shared" si="1"/>
        <v>21500000</v>
      </c>
      <c r="N14" s="6">
        <f t="shared" si="0"/>
        <v>58193766</v>
      </c>
      <c r="O14" s="6">
        <f t="shared" si="0"/>
        <v>58193766</v>
      </c>
    </row>
    <row r="15" spans="1:15" ht="15.75">
      <c r="A15" s="20" t="s">
        <v>72</v>
      </c>
      <c r="B15" s="4" t="s">
        <v>13</v>
      </c>
      <c r="C15" s="14" t="s">
        <v>101</v>
      </c>
      <c r="D15" s="13"/>
      <c r="E15" s="13"/>
      <c r="F15" s="13"/>
      <c r="G15" s="13"/>
      <c r="H15" s="13"/>
      <c r="I15" s="13"/>
      <c r="J15" s="13"/>
      <c r="K15" s="13"/>
      <c r="L15" s="13"/>
      <c r="M15" s="5">
        <f t="shared" si="1"/>
        <v>0</v>
      </c>
      <c r="N15" s="5">
        <f t="shared" si="0"/>
        <v>0</v>
      </c>
      <c r="O15" s="5">
        <f t="shared" si="0"/>
        <v>0</v>
      </c>
    </row>
    <row r="16" spans="1:15" ht="25.5">
      <c r="A16" s="20" t="s">
        <v>73</v>
      </c>
      <c r="B16" s="4" t="s">
        <v>14</v>
      </c>
      <c r="C16" s="14" t="s">
        <v>102</v>
      </c>
      <c r="D16" s="13"/>
      <c r="E16" s="13"/>
      <c r="F16" s="13"/>
      <c r="G16" s="13"/>
      <c r="H16" s="13"/>
      <c r="I16" s="13"/>
      <c r="J16" s="13"/>
      <c r="K16" s="13"/>
      <c r="L16" s="13"/>
      <c r="M16" s="5">
        <f t="shared" si="1"/>
        <v>0</v>
      </c>
      <c r="N16" s="5">
        <f t="shared" si="0"/>
        <v>0</v>
      </c>
      <c r="O16" s="5">
        <f t="shared" si="0"/>
        <v>0</v>
      </c>
    </row>
    <row r="17" spans="1:15" ht="25.5">
      <c r="A17" s="18" t="s">
        <v>86</v>
      </c>
      <c r="B17" s="4" t="s">
        <v>15</v>
      </c>
      <c r="C17" s="14" t="s">
        <v>103</v>
      </c>
      <c r="D17" s="6">
        <f t="shared" ref="D17:J17" si="4">SUM(D15:D16)</f>
        <v>0</v>
      </c>
      <c r="E17" s="6">
        <f t="shared" si="4"/>
        <v>0</v>
      </c>
      <c r="F17" s="6">
        <f t="shared" si="4"/>
        <v>0</v>
      </c>
      <c r="G17" s="6">
        <f t="shared" si="4"/>
        <v>0</v>
      </c>
      <c r="H17" s="6">
        <f t="shared" si="4"/>
        <v>0</v>
      </c>
      <c r="I17" s="6">
        <f t="shared" si="4"/>
        <v>0</v>
      </c>
      <c r="J17" s="6">
        <f t="shared" si="4"/>
        <v>0</v>
      </c>
      <c r="K17" s="6">
        <f>SUM(K15:K16)</f>
        <v>0</v>
      </c>
      <c r="L17" s="6">
        <f>SUM(L15:L16)</f>
        <v>0</v>
      </c>
      <c r="M17" s="6">
        <f t="shared" si="1"/>
        <v>0</v>
      </c>
      <c r="N17" s="6">
        <f t="shared" si="0"/>
        <v>0</v>
      </c>
      <c r="O17" s="6">
        <f t="shared" si="0"/>
        <v>0</v>
      </c>
    </row>
    <row r="18" spans="1:15" ht="25.5">
      <c r="A18" s="20" t="s">
        <v>145</v>
      </c>
      <c r="B18" s="4" t="s">
        <v>16</v>
      </c>
      <c r="C18" s="14" t="s">
        <v>104</v>
      </c>
      <c r="D18" s="13"/>
      <c r="E18" s="13"/>
      <c r="F18" s="13"/>
      <c r="G18" s="13"/>
      <c r="H18" s="13"/>
      <c r="I18" s="13"/>
      <c r="J18" s="13"/>
      <c r="K18" s="13"/>
      <c r="L18" s="13"/>
      <c r="M18" s="5">
        <f t="shared" si="1"/>
        <v>0</v>
      </c>
      <c r="N18" s="5">
        <f t="shared" si="0"/>
        <v>0</v>
      </c>
      <c r="O18" s="5">
        <f t="shared" si="0"/>
        <v>0</v>
      </c>
    </row>
    <row r="19" spans="1:15" ht="15.75">
      <c r="A19" s="20" t="s">
        <v>74</v>
      </c>
      <c r="B19" s="4" t="s">
        <v>17</v>
      </c>
      <c r="C19" s="14" t="s">
        <v>105</v>
      </c>
      <c r="D19" s="13"/>
      <c r="E19" s="13"/>
      <c r="F19" s="13"/>
      <c r="G19" s="13"/>
      <c r="H19" s="13"/>
      <c r="I19" s="13"/>
      <c r="J19" s="13"/>
      <c r="K19" s="13"/>
      <c r="L19" s="13"/>
      <c r="M19" s="5">
        <f t="shared" si="1"/>
        <v>0</v>
      </c>
      <c r="N19" s="5">
        <f t="shared" si="0"/>
        <v>0</v>
      </c>
      <c r="O19" s="5">
        <f t="shared" si="0"/>
        <v>0</v>
      </c>
    </row>
    <row r="20" spans="1:15" ht="15.75">
      <c r="A20" s="18" t="s">
        <v>87</v>
      </c>
      <c r="B20" s="4" t="s">
        <v>18</v>
      </c>
      <c r="C20" s="14" t="s">
        <v>106</v>
      </c>
      <c r="D20" s="6">
        <f t="shared" ref="D20:J20" si="5">SUM(D18:D19)</f>
        <v>0</v>
      </c>
      <c r="E20" s="6">
        <f t="shared" si="5"/>
        <v>0</v>
      </c>
      <c r="F20" s="6">
        <f t="shared" si="5"/>
        <v>0</v>
      </c>
      <c r="G20" s="6">
        <f t="shared" si="5"/>
        <v>0</v>
      </c>
      <c r="H20" s="6">
        <f t="shared" si="5"/>
        <v>0</v>
      </c>
      <c r="I20" s="6">
        <f t="shared" si="5"/>
        <v>0</v>
      </c>
      <c r="J20" s="6">
        <f t="shared" si="5"/>
        <v>0</v>
      </c>
      <c r="K20" s="6">
        <f>SUM(K18:K19)</f>
        <v>0</v>
      </c>
      <c r="L20" s="6">
        <f>SUM(L18:L19)</f>
        <v>0</v>
      </c>
      <c r="M20" s="6">
        <f t="shared" si="1"/>
        <v>0</v>
      </c>
      <c r="N20" s="6">
        <f t="shared" si="0"/>
        <v>0</v>
      </c>
      <c r="O20" s="6">
        <f t="shared" si="0"/>
        <v>0</v>
      </c>
    </row>
    <row r="21" spans="1:15" ht="15.75">
      <c r="A21" s="20" t="s">
        <v>143</v>
      </c>
      <c r="B21" s="4" t="s">
        <v>19</v>
      </c>
      <c r="C21" s="14" t="s">
        <v>107</v>
      </c>
      <c r="D21" s="13"/>
      <c r="E21" s="13"/>
      <c r="F21" s="13"/>
      <c r="G21" s="13"/>
      <c r="H21" s="13"/>
      <c r="I21" s="13"/>
      <c r="J21" s="13"/>
      <c r="K21" s="13"/>
      <c r="L21" s="13"/>
      <c r="M21" s="5">
        <f t="shared" si="1"/>
        <v>0</v>
      </c>
      <c r="N21" s="5">
        <f t="shared" si="1"/>
        <v>0</v>
      </c>
      <c r="O21" s="5">
        <f t="shared" si="1"/>
        <v>0</v>
      </c>
    </row>
    <row r="22" spans="1:15" ht="15.75">
      <c r="A22" s="20" t="s">
        <v>144</v>
      </c>
      <c r="B22" s="4" t="s">
        <v>20</v>
      </c>
      <c r="C22" s="14" t="s">
        <v>142</v>
      </c>
      <c r="D22" s="13"/>
      <c r="E22" s="13"/>
      <c r="F22" s="13"/>
      <c r="G22" s="13"/>
      <c r="H22" s="13"/>
      <c r="I22" s="13"/>
      <c r="J22" s="13"/>
      <c r="K22" s="13"/>
      <c r="L22" s="13"/>
      <c r="M22" s="5">
        <f t="shared" si="1"/>
        <v>0</v>
      </c>
      <c r="N22" s="5">
        <f t="shared" si="1"/>
        <v>0</v>
      </c>
      <c r="O22" s="5">
        <f t="shared" si="1"/>
        <v>0</v>
      </c>
    </row>
    <row r="23" spans="1:15" ht="15.75">
      <c r="A23" s="20" t="s">
        <v>75</v>
      </c>
      <c r="B23" s="4" t="s">
        <v>21</v>
      </c>
      <c r="C23" s="14" t="s">
        <v>108</v>
      </c>
      <c r="D23" s="13"/>
      <c r="E23" s="13"/>
      <c r="F23" s="13"/>
      <c r="G23" s="13"/>
      <c r="H23" s="13"/>
      <c r="I23" s="13"/>
      <c r="J23" s="13"/>
      <c r="K23" s="13"/>
      <c r="L23" s="13"/>
      <c r="M23" s="5">
        <f t="shared" si="1"/>
        <v>0</v>
      </c>
      <c r="N23" s="5">
        <f t="shared" si="1"/>
        <v>0</v>
      </c>
      <c r="O23" s="5">
        <f t="shared" si="1"/>
        <v>0</v>
      </c>
    </row>
    <row r="24" spans="1:15" ht="25.5">
      <c r="A24" s="20" t="s">
        <v>151</v>
      </c>
      <c r="B24" s="4" t="s">
        <v>22</v>
      </c>
      <c r="C24" s="14" t="s">
        <v>150</v>
      </c>
      <c r="D24" s="13"/>
      <c r="E24" s="13"/>
      <c r="F24" s="13"/>
      <c r="G24" s="13"/>
      <c r="H24" s="13"/>
      <c r="I24" s="13"/>
      <c r="J24" s="13"/>
      <c r="K24" s="13"/>
      <c r="L24" s="13"/>
      <c r="M24" s="5">
        <f t="shared" si="1"/>
        <v>0</v>
      </c>
      <c r="N24" s="5">
        <f t="shared" si="1"/>
        <v>0</v>
      </c>
      <c r="O24" s="5">
        <f t="shared" si="1"/>
        <v>0</v>
      </c>
    </row>
    <row r="25" spans="1:15" ht="15.75">
      <c r="A25" s="18" t="s">
        <v>147</v>
      </c>
      <c r="B25" s="4" t="s">
        <v>23</v>
      </c>
      <c r="C25" s="14" t="s">
        <v>109</v>
      </c>
      <c r="D25" s="6">
        <f t="shared" ref="D25:J25" si="6">SUM(D20:D24)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>SUM(K20:K24)</f>
        <v>0</v>
      </c>
      <c r="L25" s="6">
        <f>SUM(L20:L24)</f>
        <v>0</v>
      </c>
      <c r="M25" s="6">
        <f t="shared" si="1"/>
        <v>0</v>
      </c>
      <c r="N25" s="6">
        <f t="shared" si="1"/>
        <v>0</v>
      </c>
      <c r="O25" s="6">
        <f t="shared" si="1"/>
        <v>0</v>
      </c>
    </row>
    <row r="26" spans="1:15" ht="15.75">
      <c r="A26" s="21" t="s">
        <v>76</v>
      </c>
      <c r="B26" s="4" t="s">
        <v>24</v>
      </c>
      <c r="C26" s="14" t="s">
        <v>110</v>
      </c>
      <c r="D26" s="13"/>
      <c r="E26" s="13"/>
      <c r="F26" s="13"/>
      <c r="G26" s="13"/>
      <c r="H26" s="13"/>
      <c r="I26" s="13"/>
      <c r="J26" s="13"/>
      <c r="K26" s="13"/>
      <c r="L26" s="13"/>
      <c r="M26" s="5">
        <f t="shared" si="1"/>
        <v>0</v>
      </c>
      <c r="N26" s="5">
        <f t="shared" si="1"/>
        <v>0</v>
      </c>
      <c r="O26" s="5">
        <f t="shared" si="1"/>
        <v>0</v>
      </c>
    </row>
    <row r="27" spans="1:15" ht="15.75">
      <c r="A27" s="21" t="s">
        <v>184</v>
      </c>
      <c r="B27" s="4" t="s">
        <v>25</v>
      </c>
      <c r="C27" s="14" t="s">
        <v>111</v>
      </c>
      <c r="D27" s="13">
        <v>3500000</v>
      </c>
      <c r="E27" s="13">
        <v>3566804</v>
      </c>
      <c r="F27" s="13">
        <v>3566804</v>
      </c>
      <c r="G27" s="13"/>
      <c r="H27" s="13"/>
      <c r="I27" s="13"/>
      <c r="J27" s="13"/>
      <c r="K27" s="13"/>
      <c r="L27" s="13"/>
      <c r="M27" s="5">
        <f t="shared" si="1"/>
        <v>3500000</v>
      </c>
      <c r="N27" s="5">
        <f t="shared" si="1"/>
        <v>3566804</v>
      </c>
      <c r="O27" s="5">
        <f t="shared" si="1"/>
        <v>3566804</v>
      </c>
    </row>
    <row r="28" spans="1:15" ht="15.75">
      <c r="A28" s="21" t="s">
        <v>167</v>
      </c>
      <c r="B28" s="4" t="s">
        <v>26</v>
      </c>
      <c r="C28" s="14" t="s">
        <v>112</v>
      </c>
      <c r="D28" s="13">
        <v>1200000</v>
      </c>
      <c r="E28" s="13">
        <v>1752080</v>
      </c>
      <c r="F28" s="13">
        <v>1752080</v>
      </c>
      <c r="G28" s="13"/>
      <c r="H28" s="13"/>
      <c r="I28" s="13"/>
      <c r="J28" s="13"/>
      <c r="K28" s="13"/>
      <c r="L28" s="13"/>
      <c r="M28" s="5">
        <f t="shared" si="1"/>
        <v>1200000</v>
      </c>
      <c r="N28" s="5">
        <f t="shared" si="1"/>
        <v>1752080</v>
      </c>
      <c r="O28" s="5">
        <f t="shared" si="1"/>
        <v>1752080</v>
      </c>
    </row>
    <row r="29" spans="1:15" ht="15.75">
      <c r="A29" s="21" t="s">
        <v>78</v>
      </c>
      <c r="B29" s="4" t="s">
        <v>27</v>
      </c>
      <c r="C29" s="14" t="s">
        <v>113</v>
      </c>
      <c r="D29" s="13"/>
      <c r="E29" s="13"/>
      <c r="F29" s="13"/>
      <c r="G29" s="13"/>
      <c r="H29" s="13"/>
      <c r="I29" s="13"/>
      <c r="J29" s="13"/>
      <c r="K29" s="13"/>
      <c r="L29" s="13"/>
      <c r="M29" s="5">
        <f t="shared" si="1"/>
        <v>0</v>
      </c>
      <c r="N29" s="5">
        <f t="shared" si="1"/>
        <v>0</v>
      </c>
      <c r="O29" s="5">
        <f t="shared" si="1"/>
        <v>0</v>
      </c>
    </row>
    <row r="30" spans="1:15" ht="15.75">
      <c r="A30" s="21" t="s">
        <v>79</v>
      </c>
      <c r="B30" s="4" t="s">
        <v>28</v>
      </c>
      <c r="C30" s="14" t="s">
        <v>114</v>
      </c>
      <c r="D30" s="13"/>
      <c r="E30" s="13"/>
      <c r="F30" s="13"/>
      <c r="G30" s="13"/>
      <c r="H30" s="13"/>
      <c r="I30" s="13"/>
      <c r="J30" s="13"/>
      <c r="K30" s="13"/>
      <c r="L30" s="13"/>
      <c r="M30" s="5">
        <f t="shared" si="1"/>
        <v>0</v>
      </c>
      <c r="N30" s="5">
        <f t="shared" si="1"/>
        <v>0</v>
      </c>
      <c r="O30" s="5">
        <f t="shared" si="1"/>
        <v>0</v>
      </c>
    </row>
    <row r="31" spans="1:15" ht="15.75">
      <c r="A31" s="21" t="s">
        <v>80</v>
      </c>
      <c r="B31" s="4" t="s">
        <v>29</v>
      </c>
      <c r="C31" s="14" t="s">
        <v>115</v>
      </c>
      <c r="D31" s="13"/>
      <c r="E31" s="13">
        <v>2</v>
      </c>
      <c r="F31" s="13">
        <v>2</v>
      </c>
      <c r="G31" s="13"/>
      <c r="H31" s="13"/>
      <c r="I31" s="13"/>
      <c r="J31" s="13"/>
      <c r="K31" s="13"/>
      <c r="L31" s="13"/>
      <c r="M31" s="5">
        <f t="shared" si="1"/>
        <v>0</v>
      </c>
      <c r="N31" s="5">
        <f t="shared" si="1"/>
        <v>2</v>
      </c>
      <c r="O31" s="5">
        <f t="shared" si="1"/>
        <v>2</v>
      </c>
    </row>
    <row r="32" spans="1:15" ht="15.75">
      <c r="A32" s="21" t="s">
        <v>81</v>
      </c>
      <c r="B32" s="4" t="s">
        <v>30</v>
      </c>
      <c r="C32" s="14" t="s">
        <v>116</v>
      </c>
      <c r="D32" s="13"/>
      <c r="E32" s="13"/>
      <c r="F32" s="13"/>
      <c r="G32" s="13"/>
      <c r="H32" s="13"/>
      <c r="I32" s="13"/>
      <c r="J32" s="13"/>
      <c r="K32" s="13"/>
      <c r="L32" s="13"/>
      <c r="M32" s="5">
        <f t="shared" si="1"/>
        <v>0</v>
      </c>
      <c r="N32" s="5">
        <f t="shared" si="1"/>
        <v>0</v>
      </c>
      <c r="O32" s="5">
        <f t="shared" si="1"/>
        <v>0</v>
      </c>
    </row>
    <row r="33" spans="1:15" ht="15.75">
      <c r="A33" s="21" t="s">
        <v>165</v>
      </c>
      <c r="B33" s="4" t="s">
        <v>31</v>
      </c>
      <c r="C33" s="14" t="s">
        <v>117</v>
      </c>
      <c r="D33" s="13"/>
      <c r="E33" s="13">
        <v>428122</v>
      </c>
      <c r="F33" s="13">
        <v>428122</v>
      </c>
      <c r="G33" s="13"/>
      <c r="H33" s="13"/>
      <c r="I33" s="13"/>
      <c r="J33" s="13"/>
      <c r="K33" s="13"/>
      <c r="L33" s="13"/>
      <c r="M33" s="5">
        <f t="shared" si="1"/>
        <v>0</v>
      </c>
      <c r="N33" s="5">
        <f t="shared" si="1"/>
        <v>428122</v>
      </c>
      <c r="O33" s="5">
        <f t="shared" si="1"/>
        <v>428122</v>
      </c>
    </row>
    <row r="34" spans="1:15" ht="15.75">
      <c r="A34" s="19" t="s">
        <v>148</v>
      </c>
      <c r="B34" s="4" t="s">
        <v>32</v>
      </c>
      <c r="C34" s="14" t="s">
        <v>118</v>
      </c>
      <c r="D34" s="6">
        <f>SUM(D26:D33)</f>
        <v>4700000</v>
      </c>
      <c r="E34" s="6">
        <f>SUM(E26:E33)</f>
        <v>5747008</v>
      </c>
      <c r="F34" s="6">
        <f t="shared" ref="F34:K34" si="7">SUM(F26:F33)</f>
        <v>5747008</v>
      </c>
      <c r="G34" s="6">
        <f t="shared" si="7"/>
        <v>0</v>
      </c>
      <c r="H34" s="6">
        <f t="shared" si="7"/>
        <v>0</v>
      </c>
      <c r="I34" s="6">
        <f t="shared" si="7"/>
        <v>0</v>
      </c>
      <c r="J34" s="6">
        <f t="shared" si="7"/>
        <v>0</v>
      </c>
      <c r="K34" s="6">
        <f t="shared" si="7"/>
        <v>0</v>
      </c>
      <c r="L34" s="6">
        <f>SUM(L26:L33)</f>
        <v>0</v>
      </c>
      <c r="M34" s="6">
        <f t="shared" si="1"/>
        <v>4700000</v>
      </c>
      <c r="N34" s="6">
        <f t="shared" si="1"/>
        <v>5747008</v>
      </c>
      <c r="O34" s="6">
        <f t="shared" si="1"/>
        <v>5747008</v>
      </c>
    </row>
    <row r="35" spans="1:15" ht="15.75">
      <c r="A35" s="21" t="s">
        <v>82</v>
      </c>
      <c r="B35" s="4" t="s">
        <v>33</v>
      </c>
      <c r="C35" s="14" t="s">
        <v>119</v>
      </c>
      <c r="D35" s="15"/>
      <c r="E35" s="15"/>
      <c r="F35" s="15"/>
      <c r="G35" s="15"/>
      <c r="H35" s="15"/>
      <c r="I35" s="15"/>
      <c r="J35" s="15"/>
      <c r="K35" s="15"/>
      <c r="L35" s="15"/>
      <c r="M35" s="5">
        <f t="shared" si="1"/>
        <v>0</v>
      </c>
      <c r="N35" s="5">
        <f t="shared" si="1"/>
        <v>0</v>
      </c>
      <c r="O35" s="5">
        <f t="shared" si="1"/>
        <v>0</v>
      </c>
    </row>
    <row r="36" spans="1:15" ht="15.75">
      <c r="A36" s="21" t="s">
        <v>83</v>
      </c>
      <c r="B36" s="4" t="s">
        <v>34</v>
      </c>
      <c r="C36" s="14" t="s">
        <v>120</v>
      </c>
      <c r="D36" s="15"/>
      <c r="E36" s="15"/>
      <c r="F36" s="15"/>
      <c r="G36" s="15"/>
      <c r="H36" s="15"/>
      <c r="I36" s="15"/>
      <c r="J36" s="15"/>
      <c r="K36" s="15"/>
      <c r="L36" s="15"/>
      <c r="M36" s="5">
        <f t="shared" si="1"/>
        <v>0</v>
      </c>
      <c r="N36" s="5">
        <f t="shared" si="1"/>
        <v>0</v>
      </c>
      <c r="O36" s="5">
        <f t="shared" si="1"/>
        <v>0</v>
      </c>
    </row>
    <row r="37" spans="1:15" ht="15.75">
      <c r="A37" s="18" t="s">
        <v>149</v>
      </c>
      <c r="B37" s="4" t="s">
        <v>35</v>
      </c>
      <c r="C37" s="14" t="s">
        <v>121</v>
      </c>
      <c r="D37" s="6">
        <f t="shared" ref="D37:L37" si="8">SUM(D35:D36)</f>
        <v>0</v>
      </c>
      <c r="E37" s="6">
        <f t="shared" si="8"/>
        <v>0</v>
      </c>
      <c r="F37" s="6">
        <f t="shared" si="8"/>
        <v>0</v>
      </c>
      <c r="G37" s="6">
        <f t="shared" si="8"/>
        <v>0</v>
      </c>
      <c r="H37" s="6">
        <f t="shared" si="8"/>
        <v>0</v>
      </c>
      <c r="I37" s="6">
        <f t="shared" si="8"/>
        <v>0</v>
      </c>
      <c r="J37" s="6">
        <f t="shared" si="8"/>
        <v>0</v>
      </c>
      <c r="K37" s="6">
        <f t="shared" si="8"/>
        <v>0</v>
      </c>
      <c r="L37" s="6">
        <f t="shared" si="8"/>
        <v>0</v>
      </c>
      <c r="M37" s="6">
        <f t="shared" si="1"/>
        <v>0</v>
      </c>
      <c r="N37" s="6">
        <f t="shared" si="1"/>
        <v>0</v>
      </c>
      <c r="O37" s="6">
        <f t="shared" si="1"/>
        <v>0</v>
      </c>
    </row>
    <row r="38" spans="1:15" ht="15.75">
      <c r="A38" s="18" t="s">
        <v>88</v>
      </c>
      <c r="B38" s="4" t="s">
        <v>84</v>
      </c>
      <c r="C38" s="14" t="s">
        <v>122</v>
      </c>
      <c r="D38" s="13"/>
      <c r="E38" s="13"/>
      <c r="F38" s="13"/>
      <c r="G38" s="13"/>
      <c r="H38" s="13"/>
      <c r="I38" s="13"/>
      <c r="J38" s="13"/>
      <c r="K38" s="13"/>
      <c r="L38" s="13"/>
      <c r="M38" s="6">
        <f t="shared" si="1"/>
        <v>0</v>
      </c>
      <c r="N38" s="6">
        <f t="shared" si="1"/>
        <v>0</v>
      </c>
      <c r="O38" s="6">
        <f t="shared" si="1"/>
        <v>0</v>
      </c>
    </row>
    <row r="39" spans="1:15" ht="25.5">
      <c r="A39" s="18" t="s">
        <v>141</v>
      </c>
      <c r="B39" s="4" t="s">
        <v>36</v>
      </c>
      <c r="C39" s="14" t="s">
        <v>123</v>
      </c>
      <c r="D39" s="26"/>
      <c r="E39" s="26"/>
      <c r="F39" s="26"/>
      <c r="G39" s="26"/>
      <c r="H39" s="26"/>
      <c r="I39" s="26"/>
      <c r="J39" s="26"/>
      <c r="K39" s="26"/>
      <c r="L39" s="26"/>
      <c r="M39" s="6">
        <f t="shared" si="1"/>
        <v>0</v>
      </c>
      <c r="N39" s="6">
        <f t="shared" si="1"/>
        <v>0</v>
      </c>
      <c r="O39" s="6">
        <f t="shared" si="1"/>
        <v>0</v>
      </c>
    </row>
    <row r="40" spans="1:15" ht="15.75">
      <c r="A40" s="18" t="s">
        <v>159</v>
      </c>
      <c r="B40" s="34" t="s">
        <v>85</v>
      </c>
      <c r="C40" s="34" t="s">
        <v>162</v>
      </c>
      <c r="D40" s="35">
        <f t="shared" ref="D40:L40" si="9">D14+D17+D25+D34+D37+D38+D39</f>
        <v>4700000</v>
      </c>
      <c r="E40" s="35">
        <f t="shared" si="9"/>
        <v>36319908</v>
      </c>
      <c r="F40" s="35">
        <f t="shared" si="9"/>
        <v>36319908</v>
      </c>
      <c r="G40" s="35">
        <f t="shared" si="9"/>
        <v>21500000</v>
      </c>
      <c r="H40" s="35">
        <f t="shared" si="9"/>
        <v>24737566</v>
      </c>
      <c r="I40" s="35">
        <f t="shared" si="9"/>
        <v>24737566</v>
      </c>
      <c r="J40" s="35">
        <f t="shared" si="9"/>
        <v>0</v>
      </c>
      <c r="K40" s="35">
        <f t="shared" si="9"/>
        <v>2883300</v>
      </c>
      <c r="L40" s="35">
        <f t="shared" si="9"/>
        <v>2883300</v>
      </c>
      <c r="M40" s="6">
        <f t="shared" si="1"/>
        <v>26200000</v>
      </c>
      <c r="N40" s="6">
        <f t="shared" si="1"/>
        <v>63940774</v>
      </c>
      <c r="O40" s="6">
        <f t="shared" si="1"/>
        <v>63940774</v>
      </c>
    </row>
    <row r="41" spans="1:15" ht="18.75" customHeight="1">
      <c r="A41" s="18" t="s">
        <v>135</v>
      </c>
      <c r="B41" s="4" t="s">
        <v>136</v>
      </c>
      <c r="C41" s="14" t="s">
        <v>124</v>
      </c>
      <c r="D41" s="26">
        <v>182882213</v>
      </c>
      <c r="E41" s="26">
        <v>136515233</v>
      </c>
      <c r="F41" s="26">
        <v>136515233</v>
      </c>
      <c r="G41" s="26"/>
      <c r="H41" s="26"/>
      <c r="I41" s="26"/>
      <c r="J41" s="26"/>
      <c r="K41" s="26"/>
      <c r="L41" s="26"/>
      <c r="M41" s="6">
        <f t="shared" si="1"/>
        <v>182882213</v>
      </c>
      <c r="N41" s="6">
        <f t="shared" si="1"/>
        <v>136515233</v>
      </c>
      <c r="O41" s="6">
        <f t="shared" si="1"/>
        <v>136515233</v>
      </c>
    </row>
    <row r="42" spans="1:15" ht="18.75" customHeight="1">
      <c r="A42" s="18" t="s">
        <v>200</v>
      </c>
      <c r="B42" s="4" t="s">
        <v>146</v>
      </c>
      <c r="C42" s="14" t="s">
        <v>124</v>
      </c>
      <c r="D42" s="26">
        <v>1403861</v>
      </c>
      <c r="E42" s="26">
        <v>1419622</v>
      </c>
      <c r="F42" s="26">
        <v>1419622</v>
      </c>
      <c r="G42" s="26"/>
      <c r="H42" s="26"/>
      <c r="I42" s="26"/>
      <c r="J42" s="26"/>
      <c r="K42" s="26"/>
      <c r="L42" s="26"/>
      <c r="M42" s="6">
        <f t="shared" si="1"/>
        <v>1403861</v>
      </c>
      <c r="N42" s="6">
        <f t="shared" si="1"/>
        <v>1419622</v>
      </c>
      <c r="O42" s="6">
        <f t="shared" si="1"/>
        <v>1419622</v>
      </c>
    </row>
    <row r="43" spans="1:15" ht="23.25" customHeight="1">
      <c r="A43" s="19" t="s">
        <v>161</v>
      </c>
      <c r="B43" s="34" t="s">
        <v>160</v>
      </c>
      <c r="C43" s="34" t="s">
        <v>125</v>
      </c>
      <c r="D43" s="36">
        <f t="shared" ref="D43:L43" si="10">D40+D41+D42</f>
        <v>188986074</v>
      </c>
      <c r="E43" s="36">
        <f t="shared" si="10"/>
        <v>174254763</v>
      </c>
      <c r="F43" s="36">
        <f t="shared" si="10"/>
        <v>174254763</v>
      </c>
      <c r="G43" s="36">
        <f t="shared" si="10"/>
        <v>21500000</v>
      </c>
      <c r="H43" s="36">
        <f t="shared" si="10"/>
        <v>24737566</v>
      </c>
      <c r="I43" s="36">
        <f t="shared" si="10"/>
        <v>24737566</v>
      </c>
      <c r="J43" s="36">
        <f t="shared" si="10"/>
        <v>0</v>
      </c>
      <c r="K43" s="36">
        <f t="shared" si="10"/>
        <v>2883300</v>
      </c>
      <c r="L43" s="36">
        <f t="shared" si="10"/>
        <v>2883300</v>
      </c>
      <c r="M43" s="6">
        <f t="shared" si="1"/>
        <v>210486074</v>
      </c>
      <c r="N43" s="6">
        <f t="shared" si="1"/>
        <v>201875629</v>
      </c>
      <c r="O43" s="6">
        <f t="shared" si="1"/>
        <v>201875629</v>
      </c>
    </row>
    <row r="44" spans="1:15">
      <c r="O44" s="12"/>
    </row>
    <row r="45" spans="1:15">
      <c r="N45" s="12"/>
    </row>
    <row r="46" spans="1:15">
      <c r="M46" s="12"/>
    </row>
    <row r="47" spans="1:15">
      <c r="O47" s="12"/>
    </row>
  </sheetData>
  <mergeCells count="9">
    <mergeCell ref="A2:B4"/>
    <mergeCell ref="D2:F2"/>
    <mergeCell ref="J2:L2"/>
    <mergeCell ref="M2:O3"/>
    <mergeCell ref="G2:I2"/>
    <mergeCell ref="D3:F3"/>
    <mergeCell ref="G3:I3"/>
    <mergeCell ref="J3:L3"/>
    <mergeCell ref="C2:C4"/>
  </mergeCells>
  <phoneticPr fontId="8" type="noConversion"/>
  <pageMargins left="0.31496062992125984" right="0.31496062992125984" top="0.59055118110236227" bottom="0.59055118110236227" header="0.31496062992125984" footer="0.31496062992125984"/>
  <pageSetup paperSize="9" scale="65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3"/>
  <sheetViews>
    <sheetView view="pageBreakPreview" topLeftCell="A10" zoomScale="90" zoomScaleNormal="70" zoomScaleSheetLayoutView="90" workbookViewId="0">
      <selection activeCell="F46" sqref="F46"/>
    </sheetView>
  </sheetViews>
  <sheetFormatPr defaultRowHeight="12.75"/>
  <cols>
    <col min="1" max="1" width="59.5703125" customWidth="1"/>
    <col min="2" max="2" width="3.85546875" customWidth="1"/>
    <col min="3" max="3" width="8.140625" customWidth="1"/>
    <col min="4" max="6" width="11.7109375" customWidth="1"/>
    <col min="7" max="7" width="6.85546875" customWidth="1"/>
  </cols>
  <sheetData>
    <row r="1" spans="1:7" ht="18.75" customHeight="1">
      <c r="A1" s="53" t="s">
        <v>236</v>
      </c>
      <c r="B1" s="53"/>
      <c r="C1" s="17"/>
      <c r="D1" s="3"/>
      <c r="E1" s="53" t="s">
        <v>43</v>
      </c>
      <c r="F1" s="53"/>
    </row>
    <row r="2" spans="1:7" ht="24.75" customHeight="1">
      <c r="A2" s="8" t="s">
        <v>169</v>
      </c>
      <c r="B2" s="10"/>
      <c r="C2" s="10"/>
      <c r="D2" s="10"/>
      <c r="E2" s="8"/>
      <c r="F2" s="11" t="s">
        <v>183</v>
      </c>
    </row>
    <row r="3" spans="1:7" ht="15.75">
      <c r="A3" s="55" t="s">
        <v>3</v>
      </c>
      <c r="B3" s="56"/>
      <c r="C3" s="59" t="s">
        <v>90</v>
      </c>
      <c r="D3" s="54" t="s">
        <v>37</v>
      </c>
      <c r="E3" s="54"/>
      <c r="F3" s="54"/>
      <c r="G3" s="52" t="s">
        <v>153</v>
      </c>
    </row>
    <row r="4" spans="1:7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52"/>
    </row>
    <row r="5" spans="1:7" ht="15.75">
      <c r="A5" s="20" t="s">
        <v>63</v>
      </c>
      <c r="B5" s="4" t="s">
        <v>6</v>
      </c>
      <c r="C5" s="14" t="s">
        <v>91</v>
      </c>
      <c r="D5" s="5">
        <f ca="1">Bölcsi_részletes!P5</f>
        <v>0</v>
      </c>
      <c r="E5" s="5">
        <f ca="1">Bölcsi_részletes!Q5</f>
        <v>0</v>
      </c>
      <c r="F5" s="5">
        <f ca="1">Bölcsi_részletes!R5</f>
        <v>0</v>
      </c>
      <c r="G5" s="28"/>
    </row>
    <row r="6" spans="1:7" ht="25.5">
      <c r="A6" s="20" t="s">
        <v>64</v>
      </c>
      <c r="B6" s="4" t="s">
        <v>7</v>
      </c>
      <c r="C6" s="14" t="s">
        <v>92</v>
      </c>
      <c r="D6" s="5">
        <f ca="1">Bölcsi_részletes!P6</f>
        <v>0</v>
      </c>
      <c r="E6" s="5">
        <f ca="1">Bölcsi_részletes!Q6</f>
        <v>0</v>
      </c>
      <c r="F6" s="5">
        <f ca="1">Bölcsi_részletes!R6</f>
        <v>0</v>
      </c>
      <c r="G6" s="28"/>
    </row>
    <row r="7" spans="1:7" ht="25.5">
      <c r="A7" s="20" t="s">
        <v>65</v>
      </c>
      <c r="B7" s="4" t="s">
        <v>8</v>
      </c>
      <c r="C7" s="14" t="s">
        <v>93</v>
      </c>
      <c r="D7" s="5">
        <f ca="1">Bölcsi_részletes!P7</f>
        <v>0</v>
      </c>
      <c r="E7" s="5">
        <f ca="1">Bölcsi_részletes!Q7</f>
        <v>0</v>
      </c>
      <c r="F7" s="5">
        <f ca="1">Bölcsi_részletes!R7</f>
        <v>0</v>
      </c>
      <c r="G7" s="28"/>
    </row>
    <row r="8" spans="1:7" ht="15.75">
      <c r="A8" s="20" t="s">
        <v>66</v>
      </c>
      <c r="B8" s="4" t="s">
        <v>9</v>
      </c>
      <c r="C8" s="14" t="s">
        <v>94</v>
      </c>
      <c r="D8" s="5">
        <f ca="1">Bölcsi_részletes!P8</f>
        <v>0</v>
      </c>
      <c r="E8" s="5">
        <f ca="1">Bölcsi_részletes!Q8</f>
        <v>0</v>
      </c>
      <c r="F8" s="5">
        <f ca="1">Bölcsi_részletes!R8</f>
        <v>0</v>
      </c>
      <c r="G8" s="28"/>
    </row>
    <row r="9" spans="1:7" ht="15.75">
      <c r="A9" s="20" t="s">
        <v>67</v>
      </c>
      <c r="B9" s="4" t="s">
        <v>0</v>
      </c>
      <c r="C9" s="14" t="s">
        <v>95</v>
      </c>
      <c r="D9" s="5">
        <f ca="1">Bölcsi_részletes!P9</f>
        <v>0</v>
      </c>
      <c r="E9" s="5">
        <f ca="1">Bölcsi_részletes!Q9</f>
        <v>0</v>
      </c>
      <c r="F9" s="5">
        <f ca="1">Bölcsi_részletes!R9</f>
        <v>0</v>
      </c>
      <c r="G9" s="28"/>
    </row>
    <row r="10" spans="1:7" ht="15.75">
      <c r="A10" s="20" t="s">
        <v>68</v>
      </c>
      <c r="B10" s="4" t="s">
        <v>10</v>
      </c>
      <c r="C10" s="14" t="s">
        <v>96</v>
      </c>
      <c r="D10" s="5">
        <f ca="1">Bölcsi_részletes!P10</f>
        <v>0</v>
      </c>
      <c r="E10" s="5">
        <f ca="1">Bölcsi_részletes!Q10</f>
        <v>0</v>
      </c>
      <c r="F10" s="5">
        <f ca="1">Bölcsi_részletes!R10</f>
        <v>0</v>
      </c>
      <c r="G10" s="28"/>
    </row>
    <row r="11" spans="1:7" ht="15.75">
      <c r="A11" s="18" t="s">
        <v>69</v>
      </c>
      <c r="B11" s="4" t="s">
        <v>11</v>
      </c>
      <c r="C11" s="14" t="s">
        <v>97</v>
      </c>
      <c r="D11" s="5">
        <f ca="1">Bölcsi_részletes!P11</f>
        <v>0</v>
      </c>
      <c r="E11" s="5">
        <f ca="1">Bölcsi_részletes!Q11</f>
        <v>0</v>
      </c>
      <c r="F11" s="5">
        <f ca="1">Bölcsi_részletes!R11</f>
        <v>0</v>
      </c>
      <c r="G11" s="28"/>
    </row>
    <row r="12" spans="1:7" ht="15.75">
      <c r="A12" s="20" t="s">
        <v>70</v>
      </c>
      <c r="B12" s="4" t="s">
        <v>12</v>
      </c>
      <c r="C12" s="14" t="s">
        <v>98</v>
      </c>
      <c r="D12" s="5">
        <f ca="1">Bölcsi_részletes!P12</f>
        <v>0</v>
      </c>
      <c r="E12" s="5">
        <f ca="1">Bölcsi_részletes!Q12</f>
        <v>0</v>
      </c>
      <c r="F12" s="5">
        <f ca="1">Bölcsi_részletes!R12</f>
        <v>0</v>
      </c>
      <c r="G12" s="28"/>
    </row>
    <row r="13" spans="1:7" ht="25.5">
      <c r="A13" s="20" t="s">
        <v>71</v>
      </c>
      <c r="B13" s="4" t="s">
        <v>1</v>
      </c>
      <c r="C13" s="14" t="s">
        <v>100</v>
      </c>
      <c r="D13" s="5">
        <f ca="1">Bölcsi_részletes!P13</f>
        <v>0</v>
      </c>
      <c r="E13" s="5">
        <f ca="1">Bölcsi_részletes!Q13</f>
        <v>0</v>
      </c>
      <c r="F13" s="5">
        <f ca="1">Bölcsi_részletes!R13</f>
        <v>0</v>
      </c>
      <c r="G13" s="28"/>
    </row>
    <row r="14" spans="1:7" ht="25.5">
      <c r="A14" s="18" t="s">
        <v>89</v>
      </c>
      <c r="B14" s="4" t="s">
        <v>5</v>
      </c>
      <c r="C14" s="14" t="s">
        <v>99</v>
      </c>
      <c r="D14" s="5">
        <f ca="1">Bölcsi_részletes!P14</f>
        <v>0</v>
      </c>
      <c r="E14" s="5">
        <f ca="1">Bölcsi_részletes!Q14</f>
        <v>0</v>
      </c>
      <c r="F14" s="5">
        <f ca="1">Bölcsi_részletes!R14</f>
        <v>0</v>
      </c>
      <c r="G14" s="28"/>
    </row>
    <row r="15" spans="1:7" ht="15.75">
      <c r="A15" s="20" t="s">
        <v>72</v>
      </c>
      <c r="B15" s="4" t="s">
        <v>13</v>
      </c>
      <c r="C15" s="14" t="s">
        <v>101</v>
      </c>
      <c r="D15" s="5">
        <f ca="1">Bölcsi_részletes!P15</f>
        <v>0</v>
      </c>
      <c r="E15" s="5">
        <f ca="1">Bölcsi_részletes!Q15</f>
        <v>0</v>
      </c>
      <c r="F15" s="5">
        <f ca="1">Bölcsi_részletes!R15</f>
        <v>0</v>
      </c>
      <c r="G15" s="28"/>
    </row>
    <row r="16" spans="1:7" ht="25.5">
      <c r="A16" s="20" t="s">
        <v>73</v>
      </c>
      <c r="B16" s="4" t="s">
        <v>14</v>
      </c>
      <c r="C16" s="14" t="s">
        <v>102</v>
      </c>
      <c r="D16" s="5">
        <f ca="1">Bölcsi_részletes!P16</f>
        <v>0</v>
      </c>
      <c r="E16" s="5">
        <f ca="1">Bölcsi_részletes!Q16</f>
        <v>0</v>
      </c>
      <c r="F16" s="5">
        <f ca="1">Bölcsi_részletes!R16</f>
        <v>0</v>
      </c>
      <c r="G16" s="28"/>
    </row>
    <row r="17" spans="1:7" ht="15.75" customHeight="1">
      <c r="A17" s="18" t="s">
        <v>86</v>
      </c>
      <c r="B17" s="4" t="s">
        <v>15</v>
      </c>
      <c r="C17" s="14" t="s">
        <v>103</v>
      </c>
      <c r="D17" s="5">
        <f ca="1">Bölcsi_részletes!P17</f>
        <v>0</v>
      </c>
      <c r="E17" s="5">
        <f ca="1">Bölcsi_részletes!Q17</f>
        <v>0</v>
      </c>
      <c r="F17" s="5">
        <f ca="1">Bölcsi_részletes!R17</f>
        <v>0</v>
      </c>
      <c r="G17" s="28"/>
    </row>
    <row r="18" spans="1:7" ht="15.75">
      <c r="A18" s="20" t="s">
        <v>145</v>
      </c>
      <c r="B18" s="4" t="s">
        <v>16</v>
      </c>
      <c r="C18" s="14" t="s">
        <v>104</v>
      </c>
      <c r="D18" s="5">
        <f ca="1">Bölcsi_részletes!P18</f>
        <v>0</v>
      </c>
      <c r="E18" s="5">
        <f ca="1">Bölcsi_részletes!Q18</f>
        <v>0</v>
      </c>
      <c r="F18" s="5">
        <f ca="1">Bölcsi_részletes!R18</f>
        <v>0</v>
      </c>
      <c r="G18" s="28"/>
    </row>
    <row r="19" spans="1:7" ht="19.5" customHeight="1">
      <c r="A19" s="20" t="s">
        <v>74</v>
      </c>
      <c r="B19" s="4" t="s">
        <v>17</v>
      </c>
      <c r="C19" s="14" t="s">
        <v>105</v>
      </c>
      <c r="D19" s="5">
        <f ca="1">Bölcsi_részletes!P19</f>
        <v>0</v>
      </c>
      <c r="E19" s="5">
        <f ca="1">Bölcsi_részletes!Q19</f>
        <v>0</v>
      </c>
      <c r="F19" s="5">
        <f ca="1">Bölcsi_részletes!R19</f>
        <v>0</v>
      </c>
      <c r="G19" s="28"/>
    </row>
    <row r="20" spans="1:7" ht="15.75">
      <c r="A20" s="18" t="s">
        <v>87</v>
      </c>
      <c r="B20" s="4" t="s">
        <v>18</v>
      </c>
      <c r="C20" s="14" t="s">
        <v>106</v>
      </c>
      <c r="D20" s="5">
        <f ca="1">Bölcsi_részletes!P20</f>
        <v>0</v>
      </c>
      <c r="E20" s="5">
        <f ca="1">Bölcsi_részletes!Q20</f>
        <v>0</v>
      </c>
      <c r="F20" s="5">
        <f ca="1">Bölcsi_részletes!R20</f>
        <v>0</v>
      </c>
      <c r="G20" s="28"/>
    </row>
    <row r="21" spans="1:7" ht="15.75">
      <c r="A21" s="20" t="s">
        <v>143</v>
      </c>
      <c r="B21" s="4" t="s">
        <v>19</v>
      </c>
      <c r="C21" s="14" t="s">
        <v>107</v>
      </c>
      <c r="D21" s="5">
        <f ca="1">Bölcsi_részletes!P21</f>
        <v>0</v>
      </c>
      <c r="E21" s="5">
        <f ca="1">Bölcsi_részletes!Q21</f>
        <v>0</v>
      </c>
      <c r="F21" s="5">
        <f ca="1">Bölcsi_részletes!R21</f>
        <v>0</v>
      </c>
      <c r="G21" s="28"/>
    </row>
    <row r="22" spans="1:7" ht="15.75">
      <c r="A22" s="20" t="s">
        <v>144</v>
      </c>
      <c r="B22" s="4" t="s">
        <v>20</v>
      </c>
      <c r="C22" s="14" t="s">
        <v>142</v>
      </c>
      <c r="D22" s="5">
        <f ca="1">Bölcsi_részletes!P22</f>
        <v>0</v>
      </c>
      <c r="E22" s="5">
        <f ca="1">Bölcsi_részletes!Q22</f>
        <v>0</v>
      </c>
      <c r="F22" s="5">
        <f ca="1">Bölcsi_részletes!R22</f>
        <v>0</v>
      </c>
      <c r="G22" s="28"/>
    </row>
    <row r="23" spans="1:7" ht="15.75">
      <c r="A23" s="20" t="s">
        <v>75</v>
      </c>
      <c r="B23" s="4" t="s">
        <v>21</v>
      </c>
      <c r="C23" s="14" t="s">
        <v>108</v>
      </c>
      <c r="D23" s="5">
        <f ca="1">Bölcsi_részletes!P23</f>
        <v>0</v>
      </c>
      <c r="E23" s="5">
        <f ca="1">Bölcsi_részletes!Q23</f>
        <v>0</v>
      </c>
      <c r="F23" s="5">
        <f ca="1">Bölcsi_részletes!R23</f>
        <v>0</v>
      </c>
      <c r="G23" s="28"/>
    </row>
    <row r="24" spans="1:7" ht="15.75">
      <c r="A24" s="20" t="s">
        <v>151</v>
      </c>
      <c r="B24" s="4" t="s">
        <v>22</v>
      </c>
      <c r="C24" s="14" t="s">
        <v>150</v>
      </c>
      <c r="D24" s="5">
        <f ca="1">Bölcsi_részletes!P24</f>
        <v>0</v>
      </c>
      <c r="E24" s="5">
        <f ca="1">Bölcsi_részletes!Q24</f>
        <v>0</v>
      </c>
      <c r="F24" s="5">
        <f ca="1">Bölcsi_részletes!R24</f>
        <v>0</v>
      </c>
      <c r="G24" s="28"/>
    </row>
    <row r="25" spans="1:7" ht="15.75">
      <c r="A25" s="18" t="s">
        <v>147</v>
      </c>
      <c r="B25" s="4" t="s">
        <v>23</v>
      </c>
      <c r="C25" s="14" t="s">
        <v>109</v>
      </c>
      <c r="D25" s="5">
        <f ca="1">Bölcsi_részletes!P25</f>
        <v>0</v>
      </c>
      <c r="E25" s="5">
        <f ca="1">Bölcsi_részletes!Q25</f>
        <v>0</v>
      </c>
      <c r="F25" s="5">
        <f ca="1">Bölcsi_részletes!R25</f>
        <v>0</v>
      </c>
      <c r="G25" s="28"/>
    </row>
    <row r="26" spans="1:7" ht="15.75">
      <c r="A26" s="21" t="s">
        <v>76</v>
      </c>
      <c r="B26" s="4" t="s">
        <v>24</v>
      </c>
      <c r="C26" s="14" t="s">
        <v>110</v>
      </c>
      <c r="D26" s="5">
        <f ca="1">Bölcsi_részletes!P26</f>
        <v>0</v>
      </c>
      <c r="E26" s="5">
        <f ca="1">Bölcsi_részletes!Q26</f>
        <v>0</v>
      </c>
      <c r="F26" s="5">
        <f ca="1">Bölcsi_részletes!R26</f>
        <v>0</v>
      </c>
      <c r="G26" s="28"/>
    </row>
    <row r="27" spans="1:7" ht="15.75">
      <c r="A27" s="21" t="s">
        <v>77</v>
      </c>
      <c r="B27" s="4" t="s">
        <v>25</v>
      </c>
      <c r="C27" s="14" t="s">
        <v>111</v>
      </c>
      <c r="D27" s="5">
        <f ca="1">Bölcsi_részletes!P27</f>
        <v>31430000</v>
      </c>
      <c r="E27" s="5">
        <f ca="1">Bölcsi_részletes!Q27</f>
        <v>54028687</v>
      </c>
      <c r="F27" s="5">
        <f ca="1">Bölcsi_részletes!R27</f>
        <v>54028687</v>
      </c>
      <c r="G27" s="28">
        <f>F27/E27</f>
        <v>1</v>
      </c>
    </row>
    <row r="28" spans="1:7" ht="15.75">
      <c r="A28" s="21" t="s">
        <v>211</v>
      </c>
      <c r="B28" s="4" t="s">
        <v>26</v>
      </c>
      <c r="C28" s="14" t="s">
        <v>112</v>
      </c>
      <c r="D28" s="5">
        <f ca="1">Bölcsi_részletes!P28</f>
        <v>0</v>
      </c>
      <c r="E28" s="5">
        <f ca="1">Bölcsi_részletes!Q28</f>
        <v>0</v>
      </c>
      <c r="F28" s="5">
        <f ca="1">Bölcsi_részletes!R28</f>
        <v>0</v>
      </c>
      <c r="G28" s="28"/>
    </row>
    <row r="29" spans="1:7" ht="15.75">
      <c r="A29" s="21" t="s">
        <v>78</v>
      </c>
      <c r="B29" s="4" t="s">
        <v>27</v>
      </c>
      <c r="C29" s="14" t="s">
        <v>113</v>
      </c>
      <c r="D29" s="5">
        <f ca="1">Bölcsi_részletes!P29</f>
        <v>4959773</v>
      </c>
      <c r="E29" s="5">
        <f ca="1">Bölcsi_részletes!Q29</f>
        <v>7028250</v>
      </c>
      <c r="F29" s="5">
        <f ca="1">Bölcsi_részletes!R29</f>
        <v>7028250</v>
      </c>
      <c r="G29" s="28">
        <f t="shared" ref="G29:G43" si="0">F29/E29</f>
        <v>1</v>
      </c>
    </row>
    <row r="30" spans="1:7" ht="15.75">
      <c r="A30" s="21" t="s">
        <v>79</v>
      </c>
      <c r="B30" s="4" t="s">
        <v>28</v>
      </c>
      <c r="C30" s="14" t="s">
        <v>114</v>
      </c>
      <c r="D30" s="5">
        <f ca="1">Bölcsi_részletes!P30</f>
        <v>9825239</v>
      </c>
      <c r="E30" s="5">
        <f ca="1">Bölcsi_részletes!Q30</f>
        <v>16426302</v>
      </c>
      <c r="F30" s="5">
        <f ca="1">Bölcsi_részletes!R30</f>
        <v>16426302</v>
      </c>
      <c r="G30" s="28">
        <f t="shared" si="0"/>
        <v>1</v>
      </c>
    </row>
    <row r="31" spans="1:7" ht="15.75">
      <c r="A31" s="21" t="s">
        <v>80</v>
      </c>
      <c r="B31" s="4" t="s">
        <v>29</v>
      </c>
      <c r="C31" s="14" t="s">
        <v>115</v>
      </c>
      <c r="D31" s="5">
        <f ca="1">Bölcsi_részletes!P31</f>
        <v>0</v>
      </c>
      <c r="E31" s="5">
        <f ca="1">Bölcsi_részletes!Q31</f>
        <v>0</v>
      </c>
      <c r="F31" s="5">
        <f ca="1">Bölcsi_részletes!R31</f>
        <v>1</v>
      </c>
      <c r="G31" s="28"/>
    </row>
    <row r="32" spans="1:7" ht="15.75">
      <c r="A32" s="21" t="s">
        <v>81</v>
      </c>
      <c r="B32" s="4" t="s">
        <v>30</v>
      </c>
      <c r="C32" s="14" t="s">
        <v>116</v>
      </c>
      <c r="D32" s="5">
        <f ca="1">Bölcsi_részletes!P32</f>
        <v>0</v>
      </c>
      <c r="E32" s="5">
        <f ca="1">Bölcsi_részletes!Q32</f>
        <v>0</v>
      </c>
      <c r="F32" s="5">
        <f ca="1">Bölcsi_részletes!R32</f>
        <v>0</v>
      </c>
      <c r="G32" s="28"/>
    </row>
    <row r="33" spans="1:7" ht="15.75">
      <c r="A33" s="21" t="s">
        <v>126</v>
      </c>
      <c r="B33" s="4" t="s">
        <v>31</v>
      </c>
      <c r="C33" s="14" t="s">
        <v>117</v>
      </c>
      <c r="D33" s="5">
        <f ca="1">Bölcsi_részletes!P33</f>
        <v>0</v>
      </c>
      <c r="E33" s="5">
        <f ca="1">Bölcsi_részletes!Q33</f>
        <v>208595</v>
      </c>
      <c r="F33" s="5">
        <f ca="1">Bölcsi_részletes!R33</f>
        <v>208720</v>
      </c>
      <c r="G33" s="28"/>
    </row>
    <row r="34" spans="1:7" ht="15.75">
      <c r="A34" s="19" t="s">
        <v>148</v>
      </c>
      <c r="B34" s="4" t="s">
        <v>32</v>
      </c>
      <c r="C34" s="14" t="s">
        <v>118</v>
      </c>
      <c r="D34" s="5">
        <f ca="1">Bölcsi_részletes!P34</f>
        <v>46215012</v>
      </c>
      <c r="E34" s="5">
        <f ca="1">Bölcsi_részletes!Q34</f>
        <v>77691834</v>
      </c>
      <c r="F34" s="5">
        <f ca="1">Bölcsi_részletes!R34</f>
        <v>77691960</v>
      </c>
      <c r="G34" s="28">
        <f t="shared" si="0"/>
        <v>1.0000016217920664</v>
      </c>
    </row>
    <row r="35" spans="1:7" ht="15.75">
      <c r="A35" s="21" t="s">
        <v>82</v>
      </c>
      <c r="B35" s="4" t="s">
        <v>33</v>
      </c>
      <c r="C35" s="14" t="s">
        <v>119</v>
      </c>
      <c r="D35" s="5">
        <f ca="1">Bölcsi_részletes!P35</f>
        <v>0</v>
      </c>
      <c r="E35" s="5">
        <f ca="1">Bölcsi_részletes!Q35</f>
        <v>0</v>
      </c>
      <c r="F35" s="5">
        <f ca="1">Bölcsi_részletes!R35</f>
        <v>0</v>
      </c>
      <c r="G35" s="28"/>
    </row>
    <row r="36" spans="1:7" ht="15.75">
      <c r="A36" s="21" t="s">
        <v>83</v>
      </c>
      <c r="B36" s="4" t="s">
        <v>34</v>
      </c>
      <c r="C36" s="14" t="s">
        <v>120</v>
      </c>
      <c r="D36" s="5">
        <f ca="1">Bölcsi_részletes!P36</f>
        <v>0</v>
      </c>
      <c r="E36" s="5">
        <f ca="1">Bölcsi_részletes!Q36</f>
        <v>0</v>
      </c>
      <c r="F36" s="5">
        <f ca="1">Bölcsi_részletes!R36</f>
        <v>0</v>
      </c>
      <c r="G36" s="28"/>
    </row>
    <row r="37" spans="1:7" ht="15.75">
      <c r="A37" s="18" t="s">
        <v>149</v>
      </c>
      <c r="B37" s="4" t="s">
        <v>35</v>
      </c>
      <c r="C37" s="14" t="s">
        <v>121</v>
      </c>
      <c r="D37" s="5">
        <f ca="1">Bölcsi_részletes!P37</f>
        <v>0</v>
      </c>
      <c r="E37" s="5">
        <f ca="1">Bölcsi_részletes!Q37</f>
        <v>0</v>
      </c>
      <c r="F37" s="5">
        <f ca="1">Bölcsi_részletes!R37</f>
        <v>0</v>
      </c>
      <c r="G37" s="28"/>
    </row>
    <row r="38" spans="1:7" ht="24" customHeight="1">
      <c r="A38" s="18" t="s">
        <v>88</v>
      </c>
      <c r="B38" s="4" t="s">
        <v>84</v>
      </c>
      <c r="C38" s="14" t="s">
        <v>122</v>
      </c>
      <c r="D38" s="5">
        <f ca="1">Bölcsi_részletes!P38</f>
        <v>0</v>
      </c>
      <c r="E38" s="5">
        <f ca="1">Bölcsi_részletes!Q38</f>
        <v>0</v>
      </c>
      <c r="F38" s="5">
        <f ca="1">Bölcsi_részletes!R38</f>
        <v>0</v>
      </c>
      <c r="G38" s="28"/>
    </row>
    <row r="39" spans="1:7" ht="15.75">
      <c r="A39" s="18" t="s">
        <v>141</v>
      </c>
      <c r="B39" s="4" t="s">
        <v>36</v>
      </c>
      <c r="C39" s="14" t="s">
        <v>123</v>
      </c>
      <c r="D39" s="5">
        <f ca="1">Bölcsi_részletes!P39</f>
        <v>0</v>
      </c>
      <c r="E39" s="5">
        <f ca="1">Bölcsi_részletes!Q39</f>
        <v>0</v>
      </c>
      <c r="F39" s="5">
        <f ca="1">Bölcsi_részletes!R39</f>
        <v>0</v>
      </c>
      <c r="G39" s="28"/>
    </row>
    <row r="40" spans="1:7" ht="15.75">
      <c r="A40" s="18" t="s">
        <v>159</v>
      </c>
      <c r="B40" s="4" t="s">
        <v>85</v>
      </c>
      <c r="C40" s="14" t="s">
        <v>162</v>
      </c>
      <c r="D40" s="5">
        <f ca="1">Bölcsi_részletes!P40</f>
        <v>46215012</v>
      </c>
      <c r="E40" s="5">
        <f ca="1">Bölcsi_részletes!Q40</f>
        <v>77691834</v>
      </c>
      <c r="F40" s="5">
        <f ca="1">Bölcsi_részletes!R40</f>
        <v>77691960</v>
      </c>
      <c r="G40" s="28">
        <f t="shared" si="0"/>
        <v>1.0000016217920664</v>
      </c>
    </row>
    <row r="41" spans="1:7" ht="21" customHeight="1">
      <c r="A41" s="18" t="s">
        <v>135</v>
      </c>
      <c r="B41" s="4" t="s">
        <v>136</v>
      </c>
      <c r="C41" s="14" t="s">
        <v>124</v>
      </c>
      <c r="D41" s="5">
        <f ca="1">Bölcsi_részletes!P41</f>
        <v>135099130</v>
      </c>
      <c r="E41" s="5">
        <f ca="1">Bölcsi_részletes!Q41</f>
        <v>145099130</v>
      </c>
      <c r="F41" s="5">
        <f ca="1">Bölcsi_részletes!R41</f>
        <v>134229717</v>
      </c>
      <c r="G41" s="28">
        <f t="shared" si="0"/>
        <v>0.925089743818588</v>
      </c>
    </row>
    <row r="42" spans="1:7" ht="15.75">
      <c r="A42" s="18" t="s">
        <v>157</v>
      </c>
      <c r="B42" s="4" t="s">
        <v>146</v>
      </c>
      <c r="C42" s="14" t="s">
        <v>124</v>
      </c>
      <c r="D42" s="5">
        <f ca="1">Bölcsi_részletes!P42</f>
        <v>733311</v>
      </c>
      <c r="E42" s="5">
        <f ca="1">Bölcsi_részletes!Q42</f>
        <v>742265</v>
      </c>
      <c r="F42" s="5">
        <f ca="1">Bölcsi_részletes!R42</f>
        <v>742265</v>
      </c>
      <c r="G42" s="28">
        <f t="shared" si="0"/>
        <v>1</v>
      </c>
    </row>
    <row r="43" spans="1:7" ht="15.75">
      <c r="A43" s="19" t="s">
        <v>161</v>
      </c>
      <c r="B43" s="4" t="s">
        <v>160</v>
      </c>
      <c r="C43" s="14" t="s">
        <v>125</v>
      </c>
      <c r="D43" s="5">
        <f ca="1">Bölcsi_részletes!P43</f>
        <v>182047453</v>
      </c>
      <c r="E43" s="5">
        <f ca="1">Bölcsi_részletes!Q43</f>
        <v>223533229</v>
      </c>
      <c r="F43" s="5">
        <f ca="1">Bölcsi_részletes!R43</f>
        <v>212663942</v>
      </c>
      <c r="G43" s="28">
        <f t="shared" si="0"/>
        <v>0.9513750727414223</v>
      </c>
    </row>
  </sheetData>
  <mergeCells count="6">
    <mergeCell ref="G3:G4"/>
    <mergeCell ref="A1:B1"/>
    <mergeCell ref="E1:F1"/>
    <mergeCell ref="A3:B4"/>
    <mergeCell ref="C3:C4"/>
    <mergeCell ref="D3:F3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48"/>
  <sheetViews>
    <sheetView view="pageBreakPreview" zoomScale="90" zoomScaleNormal="80" zoomScaleSheetLayoutView="90" workbookViewId="0">
      <pane xSplit="3" ySplit="4" topLeftCell="D14" activePane="bottomRight" state="frozen"/>
      <selection activeCell="N40" sqref="N40"/>
      <selection pane="topRight" activeCell="N40" sqref="N40"/>
      <selection pane="bottomLeft" activeCell="N40" sqref="N40"/>
      <selection pane="bottomRight" activeCell="F21" sqref="F21"/>
    </sheetView>
  </sheetViews>
  <sheetFormatPr defaultRowHeight="12.75"/>
  <cols>
    <col min="1" max="1" width="53.7109375" customWidth="1"/>
    <col min="2" max="2" width="5.85546875" customWidth="1"/>
    <col min="3" max="3" width="8.28515625" customWidth="1"/>
    <col min="4" max="5" width="11.7109375" customWidth="1"/>
    <col min="6" max="12" width="11.7109375" style="31" customWidth="1"/>
    <col min="13" max="15" width="11.7109375" customWidth="1"/>
    <col min="16" max="17" width="12.140625" customWidth="1"/>
    <col min="18" max="18" width="11.7109375" customWidth="1"/>
  </cols>
  <sheetData>
    <row r="1" spans="1:18" ht="21" customHeight="1">
      <c r="A1" s="9" t="s">
        <v>226</v>
      </c>
      <c r="B1" s="9"/>
      <c r="C1" s="9"/>
      <c r="D1" s="9"/>
      <c r="E1" s="9"/>
      <c r="F1" s="30"/>
      <c r="G1" s="30"/>
      <c r="H1" s="30"/>
      <c r="I1" s="30"/>
      <c r="J1" s="30"/>
      <c r="K1" s="30"/>
      <c r="L1" s="30"/>
      <c r="M1" s="9"/>
      <c r="N1" s="9"/>
      <c r="O1" s="9"/>
    </row>
    <row r="2" spans="1:18" ht="15.75">
      <c r="A2" s="55" t="s">
        <v>3</v>
      </c>
      <c r="B2" s="56"/>
      <c r="C2" s="59" t="s">
        <v>90</v>
      </c>
      <c r="D2" s="98" t="s">
        <v>171</v>
      </c>
      <c r="E2" s="98"/>
      <c r="F2" s="98"/>
      <c r="G2" s="99" t="s">
        <v>187</v>
      </c>
      <c r="H2" s="100"/>
      <c r="I2" s="101"/>
      <c r="J2" s="99" t="s">
        <v>190</v>
      </c>
      <c r="K2" s="100"/>
      <c r="L2" s="101"/>
      <c r="M2" s="99" t="s">
        <v>163</v>
      </c>
      <c r="N2" s="100"/>
      <c r="O2" s="101"/>
      <c r="P2" s="55" t="s">
        <v>4</v>
      </c>
      <c r="Q2" s="61"/>
      <c r="R2" s="56"/>
    </row>
    <row r="3" spans="1:18" ht="15.75">
      <c r="A3" s="66"/>
      <c r="B3" s="67"/>
      <c r="C3" s="68"/>
      <c r="D3" s="95" t="s">
        <v>189</v>
      </c>
      <c r="E3" s="96"/>
      <c r="F3" s="97"/>
      <c r="G3" s="95" t="s">
        <v>188</v>
      </c>
      <c r="H3" s="96"/>
      <c r="I3" s="97"/>
      <c r="J3" s="95" t="s">
        <v>191</v>
      </c>
      <c r="K3" s="96"/>
      <c r="L3" s="97"/>
      <c r="M3" s="95" t="s">
        <v>164</v>
      </c>
      <c r="N3" s="96"/>
      <c r="O3" s="97"/>
      <c r="P3" s="57"/>
      <c r="Q3" s="62"/>
      <c r="R3" s="58"/>
    </row>
    <row r="4" spans="1:18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41" t="s">
        <v>221</v>
      </c>
      <c r="H4" s="41" t="s">
        <v>57</v>
      </c>
      <c r="I4" s="41" t="s">
        <v>44</v>
      </c>
      <c r="J4" s="41" t="s">
        <v>221</v>
      </c>
      <c r="K4" s="41" t="s">
        <v>57</v>
      </c>
      <c r="L4" s="41" t="s">
        <v>44</v>
      </c>
      <c r="M4" s="41" t="s">
        <v>221</v>
      </c>
      <c r="N4" s="41" t="s">
        <v>57</v>
      </c>
      <c r="O4" s="41" t="s">
        <v>44</v>
      </c>
      <c r="P4" s="41" t="s">
        <v>221</v>
      </c>
      <c r="Q4" s="41" t="s">
        <v>57</v>
      </c>
      <c r="R4" s="41" t="s">
        <v>44</v>
      </c>
    </row>
    <row r="5" spans="1:18" ht="15.75">
      <c r="A5" s="20" t="s">
        <v>63</v>
      </c>
      <c r="B5" s="4" t="s">
        <v>6</v>
      </c>
      <c r="C5" s="14" t="s">
        <v>91</v>
      </c>
      <c r="D5" s="32"/>
      <c r="E5" s="32"/>
      <c r="F5" s="32"/>
      <c r="G5" s="32"/>
      <c r="H5" s="32"/>
      <c r="I5" s="32"/>
      <c r="J5" s="6"/>
      <c r="K5" s="6"/>
      <c r="L5" s="6"/>
      <c r="M5" s="6"/>
      <c r="N5" s="6"/>
      <c r="O5" s="6"/>
      <c r="P5" s="5">
        <f>D5+M5+G5+J5</f>
        <v>0</v>
      </c>
      <c r="Q5" s="5">
        <f t="shared" ref="Q5:R20" si="0">E5+N5+H5+K5</f>
        <v>0</v>
      </c>
      <c r="R5" s="5">
        <f t="shared" si="0"/>
        <v>0</v>
      </c>
    </row>
    <row r="6" spans="1:18" ht="25.5">
      <c r="A6" s="20" t="s">
        <v>64</v>
      </c>
      <c r="B6" s="4" t="s">
        <v>7</v>
      </c>
      <c r="C6" s="14" t="s">
        <v>92</v>
      </c>
      <c r="D6" s="32"/>
      <c r="E6" s="32"/>
      <c r="F6" s="32"/>
      <c r="G6" s="32"/>
      <c r="H6" s="32"/>
      <c r="I6" s="32"/>
      <c r="J6" s="13"/>
      <c r="K6" s="13"/>
      <c r="L6" s="13"/>
      <c r="M6" s="13"/>
      <c r="N6" s="13"/>
      <c r="O6" s="13"/>
      <c r="P6" s="5">
        <f t="shared" ref="P6:R43" si="1">D6+M6+G6+J6</f>
        <v>0</v>
      </c>
      <c r="Q6" s="5">
        <f t="shared" si="0"/>
        <v>0</v>
      </c>
      <c r="R6" s="5">
        <f t="shared" si="0"/>
        <v>0</v>
      </c>
    </row>
    <row r="7" spans="1:18" ht="25.5">
      <c r="A7" s="20" t="s">
        <v>65</v>
      </c>
      <c r="B7" s="4" t="s">
        <v>8</v>
      </c>
      <c r="C7" s="14" t="s">
        <v>93</v>
      </c>
      <c r="D7" s="32"/>
      <c r="E7" s="32"/>
      <c r="F7" s="32"/>
      <c r="G7" s="32"/>
      <c r="H7" s="32"/>
      <c r="I7" s="32"/>
      <c r="J7" s="13"/>
      <c r="K7" s="13"/>
      <c r="L7" s="13"/>
      <c r="M7" s="13"/>
      <c r="N7" s="13"/>
      <c r="O7" s="13"/>
      <c r="P7" s="5">
        <f t="shared" si="1"/>
        <v>0</v>
      </c>
      <c r="Q7" s="5">
        <f t="shared" si="0"/>
        <v>0</v>
      </c>
      <c r="R7" s="5">
        <f t="shared" si="0"/>
        <v>0</v>
      </c>
    </row>
    <row r="8" spans="1:18" ht="25.5" customHeight="1">
      <c r="A8" s="20" t="s">
        <v>66</v>
      </c>
      <c r="B8" s="4" t="s">
        <v>9</v>
      </c>
      <c r="C8" s="14" t="s">
        <v>94</v>
      </c>
      <c r="D8" s="32"/>
      <c r="E8" s="32"/>
      <c r="F8" s="32"/>
      <c r="G8" s="32"/>
      <c r="H8" s="32"/>
      <c r="I8" s="32"/>
      <c r="J8" s="13"/>
      <c r="K8" s="13"/>
      <c r="L8" s="13"/>
      <c r="M8" s="13"/>
      <c r="N8" s="13"/>
      <c r="O8" s="13"/>
      <c r="P8" s="5">
        <f t="shared" si="1"/>
        <v>0</v>
      </c>
      <c r="Q8" s="5">
        <f t="shared" si="0"/>
        <v>0</v>
      </c>
      <c r="R8" s="5">
        <f t="shared" si="0"/>
        <v>0</v>
      </c>
    </row>
    <row r="9" spans="1:18" ht="15.75">
      <c r="A9" s="20" t="s">
        <v>67</v>
      </c>
      <c r="B9" s="4" t="s">
        <v>0</v>
      </c>
      <c r="C9" s="14" t="s">
        <v>95</v>
      </c>
      <c r="D9" s="32"/>
      <c r="E9" s="32"/>
      <c r="F9" s="32"/>
      <c r="G9" s="32"/>
      <c r="H9" s="32"/>
      <c r="I9" s="32"/>
      <c r="J9" s="13"/>
      <c r="K9" s="13"/>
      <c r="L9" s="13"/>
      <c r="M9" s="13"/>
      <c r="N9" s="13"/>
      <c r="O9" s="13"/>
      <c r="P9" s="5">
        <f t="shared" si="1"/>
        <v>0</v>
      </c>
      <c r="Q9" s="5">
        <f t="shared" si="0"/>
        <v>0</v>
      </c>
      <c r="R9" s="5">
        <f t="shared" si="0"/>
        <v>0</v>
      </c>
    </row>
    <row r="10" spans="1:18" ht="15.75">
      <c r="A10" s="20" t="s">
        <v>68</v>
      </c>
      <c r="B10" s="4" t="s">
        <v>10</v>
      </c>
      <c r="C10" s="14" t="s">
        <v>96</v>
      </c>
      <c r="D10" s="32"/>
      <c r="E10" s="32"/>
      <c r="F10" s="32"/>
      <c r="G10" s="32"/>
      <c r="H10" s="32"/>
      <c r="I10" s="32"/>
      <c r="J10" s="13"/>
      <c r="K10" s="13"/>
      <c r="L10" s="13"/>
      <c r="M10" s="13"/>
      <c r="N10" s="13"/>
      <c r="O10" s="13"/>
      <c r="P10" s="5">
        <f t="shared" si="1"/>
        <v>0</v>
      </c>
      <c r="Q10" s="5">
        <f t="shared" si="0"/>
        <v>0</v>
      </c>
      <c r="R10" s="5">
        <f t="shared" si="0"/>
        <v>0</v>
      </c>
    </row>
    <row r="11" spans="1:18" ht="15.75">
      <c r="A11" s="18" t="s">
        <v>69</v>
      </c>
      <c r="B11" s="4" t="s">
        <v>11</v>
      </c>
      <c r="C11" s="14" t="s">
        <v>97</v>
      </c>
      <c r="D11" s="29">
        <f t="shared" ref="D11:M11" si="2">SUM(D5:D10)</f>
        <v>0</v>
      </c>
      <c r="E11" s="29">
        <f t="shared" si="2"/>
        <v>0</v>
      </c>
      <c r="F11" s="29">
        <f t="shared" si="2"/>
        <v>0</v>
      </c>
      <c r="G11" s="29">
        <f t="shared" si="2"/>
        <v>0</v>
      </c>
      <c r="H11" s="29">
        <f t="shared" si="2"/>
        <v>0</v>
      </c>
      <c r="I11" s="29">
        <f t="shared" si="2"/>
        <v>0</v>
      </c>
      <c r="J11" s="6">
        <f t="shared" si="2"/>
        <v>0</v>
      </c>
      <c r="K11" s="6">
        <f t="shared" si="2"/>
        <v>0</v>
      </c>
      <c r="L11" s="6">
        <f t="shared" si="2"/>
        <v>0</v>
      </c>
      <c r="M11" s="6">
        <f t="shared" si="2"/>
        <v>0</v>
      </c>
      <c r="N11" s="6">
        <f>SUM(N5:N10)</f>
        <v>0</v>
      </c>
      <c r="O11" s="6">
        <f>SUM(O5:O10)</f>
        <v>0</v>
      </c>
      <c r="P11" s="6">
        <f t="shared" si="1"/>
        <v>0</v>
      </c>
      <c r="Q11" s="6">
        <f t="shared" si="0"/>
        <v>0</v>
      </c>
      <c r="R11" s="6">
        <f t="shared" si="0"/>
        <v>0</v>
      </c>
    </row>
    <row r="12" spans="1:18" ht="15.75">
      <c r="A12" s="20" t="s">
        <v>70</v>
      </c>
      <c r="B12" s="4" t="s">
        <v>12</v>
      </c>
      <c r="C12" s="14" t="s">
        <v>98</v>
      </c>
      <c r="D12" s="32"/>
      <c r="E12" s="32"/>
      <c r="F12" s="32"/>
      <c r="G12" s="32"/>
      <c r="H12" s="32"/>
      <c r="I12" s="32"/>
      <c r="J12" s="13"/>
      <c r="K12" s="13"/>
      <c r="L12" s="13"/>
      <c r="M12" s="13"/>
      <c r="N12" s="13"/>
      <c r="O12" s="13"/>
      <c r="P12" s="5">
        <f t="shared" si="1"/>
        <v>0</v>
      </c>
      <c r="Q12" s="5">
        <f t="shared" si="0"/>
        <v>0</v>
      </c>
      <c r="R12" s="5">
        <f t="shared" si="0"/>
        <v>0</v>
      </c>
    </row>
    <row r="13" spans="1:18" ht="25.5">
      <c r="A13" s="20" t="s">
        <v>71</v>
      </c>
      <c r="B13" s="4" t="s">
        <v>1</v>
      </c>
      <c r="C13" s="14" t="s">
        <v>100</v>
      </c>
      <c r="D13" s="32"/>
      <c r="E13" s="32"/>
      <c r="F13" s="32"/>
      <c r="G13" s="32"/>
      <c r="H13" s="32"/>
      <c r="I13" s="32"/>
      <c r="J13" s="13"/>
      <c r="K13" s="13"/>
      <c r="L13" s="13"/>
      <c r="M13" s="13"/>
      <c r="N13" s="13"/>
      <c r="O13" s="13"/>
      <c r="P13" s="5">
        <f t="shared" si="1"/>
        <v>0</v>
      </c>
      <c r="Q13" s="5">
        <f t="shared" si="0"/>
        <v>0</v>
      </c>
      <c r="R13" s="5">
        <f t="shared" si="0"/>
        <v>0</v>
      </c>
    </row>
    <row r="14" spans="1:18" ht="25.5">
      <c r="A14" s="18" t="s">
        <v>89</v>
      </c>
      <c r="B14" s="4" t="s">
        <v>5</v>
      </c>
      <c r="C14" s="14" t="s">
        <v>99</v>
      </c>
      <c r="D14" s="29">
        <f t="shared" ref="D14:M14" si="3">SUM(D11:D13)</f>
        <v>0</v>
      </c>
      <c r="E14" s="29">
        <f t="shared" si="3"/>
        <v>0</v>
      </c>
      <c r="F14" s="29">
        <f t="shared" si="3"/>
        <v>0</v>
      </c>
      <c r="G14" s="29">
        <f t="shared" si="3"/>
        <v>0</v>
      </c>
      <c r="H14" s="29">
        <f t="shared" si="3"/>
        <v>0</v>
      </c>
      <c r="I14" s="29">
        <f t="shared" si="3"/>
        <v>0</v>
      </c>
      <c r="J14" s="6">
        <f t="shared" si="3"/>
        <v>0</v>
      </c>
      <c r="K14" s="6">
        <f t="shared" si="3"/>
        <v>0</v>
      </c>
      <c r="L14" s="6">
        <f t="shared" si="3"/>
        <v>0</v>
      </c>
      <c r="M14" s="6">
        <f t="shared" si="3"/>
        <v>0</v>
      </c>
      <c r="N14" s="6">
        <f>SUM(N11:N13)</f>
        <v>0</v>
      </c>
      <c r="O14" s="6">
        <f>SUM(O11:O13)</f>
        <v>0</v>
      </c>
      <c r="P14" s="6">
        <f t="shared" si="1"/>
        <v>0</v>
      </c>
      <c r="Q14" s="6">
        <f t="shared" si="0"/>
        <v>0</v>
      </c>
      <c r="R14" s="6">
        <f t="shared" si="0"/>
        <v>0</v>
      </c>
    </row>
    <row r="15" spans="1:18" ht="15.75">
      <c r="A15" s="20" t="s">
        <v>72</v>
      </c>
      <c r="B15" s="4" t="s">
        <v>13</v>
      </c>
      <c r="C15" s="14" t="s">
        <v>101</v>
      </c>
      <c r="D15" s="32"/>
      <c r="E15" s="32"/>
      <c r="F15" s="32"/>
      <c r="G15" s="32"/>
      <c r="H15" s="32"/>
      <c r="I15" s="32"/>
      <c r="J15" s="13"/>
      <c r="K15" s="13"/>
      <c r="L15" s="13"/>
      <c r="M15" s="13"/>
      <c r="N15" s="13"/>
      <c r="O15" s="13"/>
      <c r="P15" s="5">
        <f t="shared" si="1"/>
        <v>0</v>
      </c>
      <c r="Q15" s="5">
        <f t="shared" si="0"/>
        <v>0</v>
      </c>
      <c r="R15" s="5">
        <f t="shared" si="0"/>
        <v>0</v>
      </c>
    </row>
    <row r="16" spans="1:18" ht="25.5">
      <c r="A16" s="20" t="s">
        <v>73</v>
      </c>
      <c r="B16" s="4" t="s">
        <v>14</v>
      </c>
      <c r="C16" s="14" t="s">
        <v>102</v>
      </c>
      <c r="D16" s="32"/>
      <c r="E16" s="32"/>
      <c r="F16" s="32"/>
      <c r="G16" s="32"/>
      <c r="H16" s="32"/>
      <c r="I16" s="32"/>
      <c r="J16" s="13"/>
      <c r="K16" s="13"/>
      <c r="L16" s="13"/>
      <c r="M16" s="13"/>
      <c r="N16" s="13"/>
      <c r="O16" s="13"/>
      <c r="P16" s="5">
        <f t="shared" si="1"/>
        <v>0</v>
      </c>
      <c r="Q16" s="5">
        <f t="shared" si="0"/>
        <v>0</v>
      </c>
      <c r="R16" s="5">
        <f t="shared" si="0"/>
        <v>0</v>
      </c>
    </row>
    <row r="17" spans="1:18" ht="25.5">
      <c r="A17" s="18" t="s">
        <v>86</v>
      </c>
      <c r="B17" s="4" t="s">
        <v>15</v>
      </c>
      <c r="C17" s="14" t="s">
        <v>103</v>
      </c>
      <c r="D17" s="29">
        <f t="shared" ref="D17:M17" si="4">SUM(D15:D16)</f>
        <v>0</v>
      </c>
      <c r="E17" s="29">
        <f t="shared" si="4"/>
        <v>0</v>
      </c>
      <c r="F17" s="29">
        <f t="shared" si="4"/>
        <v>0</v>
      </c>
      <c r="G17" s="29">
        <f t="shared" si="4"/>
        <v>0</v>
      </c>
      <c r="H17" s="29">
        <f t="shared" si="4"/>
        <v>0</v>
      </c>
      <c r="I17" s="29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>SUM(N15:N16)</f>
        <v>0</v>
      </c>
      <c r="O17" s="6">
        <f>SUM(O15:O16)</f>
        <v>0</v>
      </c>
      <c r="P17" s="6">
        <f t="shared" si="1"/>
        <v>0</v>
      </c>
      <c r="Q17" s="6">
        <f t="shared" si="0"/>
        <v>0</v>
      </c>
      <c r="R17" s="6">
        <f t="shared" si="0"/>
        <v>0</v>
      </c>
    </row>
    <row r="18" spans="1:18" ht="25.5">
      <c r="A18" s="20" t="s">
        <v>145</v>
      </c>
      <c r="B18" s="4" t="s">
        <v>16</v>
      </c>
      <c r="C18" s="14" t="s">
        <v>104</v>
      </c>
      <c r="D18" s="32"/>
      <c r="E18" s="32"/>
      <c r="F18" s="32"/>
      <c r="G18" s="32"/>
      <c r="H18" s="32"/>
      <c r="I18" s="32"/>
      <c r="J18" s="13"/>
      <c r="K18" s="13"/>
      <c r="L18" s="13"/>
      <c r="M18" s="13"/>
      <c r="N18" s="13"/>
      <c r="O18" s="13"/>
      <c r="P18" s="5">
        <f t="shared" si="1"/>
        <v>0</v>
      </c>
      <c r="Q18" s="5">
        <f t="shared" si="0"/>
        <v>0</v>
      </c>
      <c r="R18" s="5">
        <f t="shared" si="0"/>
        <v>0</v>
      </c>
    </row>
    <row r="19" spans="1:18" ht="15.75">
      <c r="A19" s="20" t="s">
        <v>74</v>
      </c>
      <c r="B19" s="4" t="s">
        <v>17</v>
      </c>
      <c r="C19" s="14" t="s">
        <v>105</v>
      </c>
      <c r="D19" s="32"/>
      <c r="E19" s="32"/>
      <c r="F19" s="32"/>
      <c r="G19" s="32"/>
      <c r="H19" s="32"/>
      <c r="I19" s="32"/>
      <c r="J19" s="13"/>
      <c r="K19" s="13"/>
      <c r="L19" s="13"/>
      <c r="M19" s="13"/>
      <c r="N19" s="13"/>
      <c r="O19" s="13"/>
      <c r="P19" s="5">
        <f t="shared" si="1"/>
        <v>0</v>
      </c>
      <c r="Q19" s="5">
        <f t="shared" si="0"/>
        <v>0</v>
      </c>
      <c r="R19" s="5">
        <f t="shared" si="0"/>
        <v>0</v>
      </c>
    </row>
    <row r="20" spans="1:18" ht="15.75">
      <c r="A20" s="18" t="s">
        <v>87</v>
      </c>
      <c r="B20" s="4" t="s">
        <v>18</v>
      </c>
      <c r="C20" s="14" t="s">
        <v>106</v>
      </c>
      <c r="D20" s="29"/>
      <c r="E20" s="29"/>
      <c r="F20" s="29"/>
      <c r="G20" s="29"/>
      <c r="H20" s="29"/>
      <c r="I20" s="29"/>
      <c r="J20" s="6">
        <f t="shared" ref="J20:O20" si="5">SUM(J18:J19)</f>
        <v>0</v>
      </c>
      <c r="K20" s="6">
        <f t="shared" si="5"/>
        <v>0</v>
      </c>
      <c r="L20" s="6">
        <f t="shared" si="5"/>
        <v>0</v>
      </c>
      <c r="M20" s="6">
        <f t="shared" si="5"/>
        <v>0</v>
      </c>
      <c r="N20" s="6">
        <f t="shared" si="5"/>
        <v>0</v>
      </c>
      <c r="O20" s="6">
        <f t="shared" si="5"/>
        <v>0</v>
      </c>
      <c r="P20" s="6">
        <f t="shared" si="1"/>
        <v>0</v>
      </c>
      <c r="Q20" s="6">
        <f t="shared" si="0"/>
        <v>0</v>
      </c>
      <c r="R20" s="6">
        <f t="shared" si="0"/>
        <v>0</v>
      </c>
    </row>
    <row r="21" spans="1:18" ht="15.75">
      <c r="A21" s="20" t="s">
        <v>143</v>
      </c>
      <c r="B21" s="4" t="s">
        <v>19</v>
      </c>
      <c r="C21" s="14" t="s">
        <v>107</v>
      </c>
      <c r="D21" s="32"/>
      <c r="E21" s="32"/>
      <c r="F21" s="32"/>
      <c r="G21" s="32"/>
      <c r="H21" s="32"/>
      <c r="I21" s="32"/>
      <c r="J21" s="13"/>
      <c r="K21" s="13"/>
      <c r="L21" s="13"/>
      <c r="M21" s="13"/>
      <c r="N21" s="13"/>
      <c r="O21" s="13"/>
      <c r="P21" s="5">
        <f t="shared" si="1"/>
        <v>0</v>
      </c>
      <c r="Q21" s="5">
        <f t="shared" si="1"/>
        <v>0</v>
      </c>
      <c r="R21" s="5">
        <f t="shared" si="1"/>
        <v>0</v>
      </c>
    </row>
    <row r="22" spans="1:18" ht="15.75">
      <c r="A22" s="20" t="s">
        <v>144</v>
      </c>
      <c r="B22" s="4" t="s">
        <v>20</v>
      </c>
      <c r="C22" s="14" t="s">
        <v>142</v>
      </c>
      <c r="D22" s="32"/>
      <c r="E22" s="32"/>
      <c r="F22" s="32"/>
      <c r="G22" s="32"/>
      <c r="H22" s="32"/>
      <c r="I22" s="32"/>
      <c r="J22" s="13"/>
      <c r="K22" s="13"/>
      <c r="L22" s="13"/>
      <c r="M22" s="13"/>
      <c r="N22" s="13"/>
      <c r="O22" s="13"/>
      <c r="P22" s="5">
        <f t="shared" si="1"/>
        <v>0</v>
      </c>
      <c r="Q22" s="5">
        <f t="shared" si="1"/>
        <v>0</v>
      </c>
      <c r="R22" s="5">
        <f t="shared" si="1"/>
        <v>0</v>
      </c>
    </row>
    <row r="23" spans="1:18" ht="15.75">
      <c r="A23" s="20" t="s">
        <v>75</v>
      </c>
      <c r="B23" s="4" t="s">
        <v>21</v>
      </c>
      <c r="C23" s="14" t="s">
        <v>108</v>
      </c>
      <c r="D23" s="32"/>
      <c r="E23" s="32"/>
      <c r="F23" s="32"/>
      <c r="G23" s="32"/>
      <c r="H23" s="32"/>
      <c r="I23" s="32"/>
      <c r="J23" s="13"/>
      <c r="K23" s="13"/>
      <c r="L23" s="13"/>
      <c r="M23" s="13"/>
      <c r="N23" s="13"/>
      <c r="O23" s="13"/>
      <c r="P23" s="5">
        <f t="shared" si="1"/>
        <v>0</v>
      </c>
      <c r="Q23" s="5">
        <f t="shared" si="1"/>
        <v>0</v>
      </c>
      <c r="R23" s="5">
        <f t="shared" si="1"/>
        <v>0</v>
      </c>
    </row>
    <row r="24" spans="1:18" ht="25.5">
      <c r="A24" s="20" t="s">
        <v>151</v>
      </c>
      <c r="B24" s="4" t="s">
        <v>22</v>
      </c>
      <c r="C24" s="14" t="s">
        <v>150</v>
      </c>
      <c r="D24" s="32"/>
      <c r="E24" s="32"/>
      <c r="F24" s="32"/>
      <c r="G24" s="32"/>
      <c r="H24" s="32"/>
      <c r="I24" s="32"/>
      <c r="J24" s="13"/>
      <c r="K24" s="13"/>
      <c r="L24" s="13"/>
      <c r="M24" s="13"/>
      <c r="N24" s="13"/>
      <c r="O24" s="13"/>
      <c r="P24" s="5">
        <f t="shared" si="1"/>
        <v>0</v>
      </c>
      <c r="Q24" s="5">
        <f t="shared" si="1"/>
        <v>0</v>
      </c>
      <c r="R24" s="5">
        <f t="shared" si="1"/>
        <v>0</v>
      </c>
    </row>
    <row r="25" spans="1:18" ht="15.75">
      <c r="A25" s="18" t="s">
        <v>147</v>
      </c>
      <c r="B25" s="4" t="s">
        <v>23</v>
      </c>
      <c r="C25" s="14" t="s">
        <v>109</v>
      </c>
      <c r="D25" s="29">
        <f t="shared" ref="D25:M25" si="6">SUM(D20:D24)</f>
        <v>0</v>
      </c>
      <c r="E25" s="29">
        <f t="shared" si="6"/>
        <v>0</v>
      </c>
      <c r="F25" s="29">
        <f t="shared" si="6"/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>SUM(N20:N24)</f>
        <v>0</v>
      </c>
      <c r="O25" s="6">
        <f>SUM(O20:O24)</f>
        <v>0</v>
      </c>
      <c r="P25" s="6">
        <f t="shared" si="1"/>
        <v>0</v>
      </c>
      <c r="Q25" s="6">
        <f t="shared" si="1"/>
        <v>0</v>
      </c>
      <c r="R25" s="6">
        <f t="shared" si="1"/>
        <v>0</v>
      </c>
    </row>
    <row r="26" spans="1:18" ht="15.75">
      <c r="A26" s="21" t="s">
        <v>76</v>
      </c>
      <c r="B26" s="4" t="s">
        <v>24</v>
      </c>
      <c r="C26" s="14" t="s">
        <v>110</v>
      </c>
      <c r="D26" s="32"/>
      <c r="E26" s="32"/>
      <c r="F26" s="32"/>
      <c r="G26" s="32"/>
      <c r="H26" s="32"/>
      <c r="I26" s="13"/>
      <c r="J26" s="13"/>
      <c r="K26" s="13"/>
      <c r="L26" s="13"/>
      <c r="M26" s="13"/>
      <c r="N26" s="13"/>
      <c r="O26" s="13"/>
      <c r="P26" s="5">
        <f t="shared" si="1"/>
        <v>0</v>
      </c>
      <c r="Q26" s="5">
        <f t="shared" si="1"/>
        <v>0</v>
      </c>
      <c r="R26" s="5">
        <f t="shared" si="1"/>
        <v>0</v>
      </c>
    </row>
    <row r="27" spans="1:18" ht="15.75">
      <c r="A27" s="21" t="s">
        <v>77</v>
      </c>
      <c r="B27" s="4" t="s">
        <v>25</v>
      </c>
      <c r="C27" s="14" t="s">
        <v>111</v>
      </c>
      <c r="D27" s="32">
        <v>30000</v>
      </c>
      <c r="E27" s="32">
        <v>30000</v>
      </c>
      <c r="F27" s="32">
        <v>25807</v>
      </c>
      <c r="G27" s="32"/>
      <c r="H27" s="32">
        <v>61715</v>
      </c>
      <c r="I27" s="13">
        <v>17776</v>
      </c>
      <c r="J27" s="13">
        <v>31400000</v>
      </c>
      <c r="K27" s="13">
        <v>53936972</v>
      </c>
      <c r="L27" s="13">
        <v>53985104</v>
      </c>
      <c r="M27" s="13"/>
      <c r="N27" s="13"/>
      <c r="O27" s="13"/>
      <c r="P27" s="5">
        <f t="shared" si="1"/>
        <v>31430000</v>
      </c>
      <c r="Q27" s="5">
        <f t="shared" si="1"/>
        <v>54028687</v>
      </c>
      <c r="R27" s="5">
        <f t="shared" si="1"/>
        <v>54028687</v>
      </c>
    </row>
    <row r="28" spans="1:18" ht="15.75">
      <c r="A28" s="21" t="s">
        <v>167</v>
      </c>
      <c r="B28" s="4" t="s">
        <v>26</v>
      </c>
      <c r="C28" s="14" t="s">
        <v>112</v>
      </c>
      <c r="D28" s="32"/>
      <c r="E28" s="32"/>
      <c r="F28" s="32"/>
      <c r="G28" s="32"/>
      <c r="H28" s="32"/>
      <c r="I28" s="13"/>
      <c r="J28" s="13"/>
      <c r="K28" s="13"/>
      <c r="L28" s="13"/>
      <c r="M28" s="13"/>
      <c r="N28" s="13"/>
      <c r="O28" s="13"/>
      <c r="P28" s="5">
        <f t="shared" si="1"/>
        <v>0</v>
      </c>
      <c r="Q28" s="5">
        <f t="shared" si="1"/>
        <v>0</v>
      </c>
      <c r="R28" s="5">
        <f t="shared" si="1"/>
        <v>0</v>
      </c>
    </row>
    <row r="29" spans="1:18" ht="15.75">
      <c r="A29" s="21" t="s">
        <v>78</v>
      </c>
      <c r="B29" s="4" t="s">
        <v>27</v>
      </c>
      <c r="C29" s="14" t="s">
        <v>113</v>
      </c>
      <c r="D29" s="32"/>
      <c r="E29" s="32"/>
      <c r="F29" s="32"/>
      <c r="G29" s="13">
        <v>4689773</v>
      </c>
      <c r="H29" s="13">
        <v>6758250</v>
      </c>
      <c r="I29" s="13">
        <v>6909865</v>
      </c>
      <c r="J29" s="13"/>
      <c r="K29" s="13"/>
      <c r="L29" s="13"/>
      <c r="M29" s="13">
        <v>270000</v>
      </c>
      <c r="N29" s="13">
        <v>270000</v>
      </c>
      <c r="O29" s="13">
        <v>118385</v>
      </c>
      <c r="P29" s="5">
        <f t="shared" si="1"/>
        <v>4959773</v>
      </c>
      <c r="Q29" s="5">
        <f t="shared" si="1"/>
        <v>7028250</v>
      </c>
      <c r="R29" s="5">
        <f t="shared" si="1"/>
        <v>7028250</v>
      </c>
    </row>
    <row r="30" spans="1:18" ht="15.75">
      <c r="A30" s="21" t="s">
        <v>79</v>
      </c>
      <c r="B30" s="4" t="s">
        <v>28</v>
      </c>
      <c r="C30" s="14" t="s">
        <v>114</v>
      </c>
      <c r="D30" s="32">
        <v>8100</v>
      </c>
      <c r="E30" s="32">
        <v>8100</v>
      </c>
      <c r="F30" s="32">
        <v>6968</v>
      </c>
      <c r="G30" s="13">
        <v>1266239</v>
      </c>
      <c r="H30" s="13">
        <v>1841402</v>
      </c>
      <c r="I30" s="13">
        <v>1870477</v>
      </c>
      <c r="J30" s="13">
        <v>8478000</v>
      </c>
      <c r="K30" s="13">
        <v>14503900</v>
      </c>
      <c r="L30" s="13">
        <v>14516896</v>
      </c>
      <c r="M30" s="13">
        <v>72900</v>
      </c>
      <c r="N30" s="13">
        <v>72900</v>
      </c>
      <c r="O30" s="13">
        <v>31961</v>
      </c>
      <c r="P30" s="5">
        <f t="shared" si="1"/>
        <v>9825239</v>
      </c>
      <c r="Q30" s="5">
        <f t="shared" si="1"/>
        <v>16426302</v>
      </c>
      <c r="R30" s="5">
        <f t="shared" si="1"/>
        <v>16426302</v>
      </c>
    </row>
    <row r="31" spans="1:18" ht="15.75">
      <c r="A31" s="21" t="s">
        <v>80</v>
      </c>
      <c r="B31" s="4" t="s">
        <v>29</v>
      </c>
      <c r="C31" s="14" t="s">
        <v>115</v>
      </c>
      <c r="D31" s="32"/>
      <c r="E31" s="32"/>
      <c r="F31" s="32">
        <v>1</v>
      </c>
      <c r="G31" s="13"/>
      <c r="H31" s="13"/>
      <c r="I31" s="13"/>
      <c r="J31" s="13"/>
      <c r="K31" s="13"/>
      <c r="L31" s="13"/>
      <c r="M31" s="13"/>
      <c r="N31" s="13"/>
      <c r="O31" s="13"/>
      <c r="P31" s="5">
        <f t="shared" si="1"/>
        <v>0</v>
      </c>
      <c r="Q31" s="5">
        <f t="shared" si="1"/>
        <v>0</v>
      </c>
      <c r="R31" s="5">
        <f t="shared" si="1"/>
        <v>1</v>
      </c>
    </row>
    <row r="32" spans="1:18" ht="15.75">
      <c r="A32" s="21" t="s">
        <v>81</v>
      </c>
      <c r="B32" s="4" t="s">
        <v>30</v>
      </c>
      <c r="C32" s="14" t="s">
        <v>116</v>
      </c>
      <c r="D32" s="32"/>
      <c r="E32" s="32"/>
      <c r="F32" s="32"/>
      <c r="G32" s="13"/>
      <c r="H32" s="13"/>
      <c r="I32" s="13"/>
      <c r="J32" s="13"/>
      <c r="K32" s="13"/>
      <c r="L32" s="13"/>
      <c r="M32" s="13"/>
      <c r="N32" s="13"/>
      <c r="O32" s="13"/>
      <c r="P32" s="5">
        <f t="shared" si="1"/>
        <v>0</v>
      </c>
      <c r="Q32" s="5">
        <f t="shared" si="1"/>
        <v>0</v>
      </c>
      <c r="R32" s="5">
        <f t="shared" si="1"/>
        <v>0</v>
      </c>
    </row>
    <row r="33" spans="1:18" ht="15.75">
      <c r="A33" s="21" t="s">
        <v>165</v>
      </c>
      <c r="B33" s="4" t="s">
        <v>31</v>
      </c>
      <c r="C33" s="14" t="s">
        <v>179</v>
      </c>
      <c r="D33" s="32"/>
      <c r="E33" s="32">
        <v>208387</v>
      </c>
      <c r="F33" s="32">
        <v>208481</v>
      </c>
      <c r="G33" s="13"/>
      <c r="H33" s="13">
        <v>146</v>
      </c>
      <c r="I33" s="13">
        <v>162</v>
      </c>
      <c r="J33" s="13"/>
      <c r="K33" s="13">
        <v>62</v>
      </c>
      <c r="L33" s="13">
        <v>77</v>
      </c>
      <c r="M33" s="13"/>
      <c r="N33" s="13"/>
      <c r="O33" s="13"/>
      <c r="P33" s="5">
        <f t="shared" si="1"/>
        <v>0</v>
      </c>
      <c r="Q33" s="5">
        <f t="shared" si="1"/>
        <v>208595</v>
      </c>
      <c r="R33" s="5">
        <f t="shared" si="1"/>
        <v>208720</v>
      </c>
    </row>
    <row r="34" spans="1:18" ht="15.75">
      <c r="A34" s="19" t="s">
        <v>148</v>
      </c>
      <c r="B34" s="4" t="s">
        <v>32</v>
      </c>
      <c r="C34" s="14" t="s">
        <v>118</v>
      </c>
      <c r="D34" s="29">
        <f t="shared" ref="D34:O34" si="7">SUM(D26:D33)</f>
        <v>38100</v>
      </c>
      <c r="E34" s="29">
        <f t="shared" si="7"/>
        <v>246487</v>
      </c>
      <c r="F34" s="29">
        <f t="shared" si="7"/>
        <v>241257</v>
      </c>
      <c r="G34" s="6">
        <f t="shared" si="7"/>
        <v>5956012</v>
      </c>
      <c r="H34" s="6">
        <f t="shared" si="7"/>
        <v>8661513</v>
      </c>
      <c r="I34" s="6">
        <f t="shared" si="7"/>
        <v>8798280</v>
      </c>
      <c r="J34" s="6">
        <f t="shared" si="7"/>
        <v>39878000</v>
      </c>
      <c r="K34" s="6">
        <f t="shared" si="7"/>
        <v>68440934</v>
      </c>
      <c r="L34" s="6">
        <f t="shared" si="7"/>
        <v>68502077</v>
      </c>
      <c r="M34" s="6">
        <f t="shared" si="7"/>
        <v>342900</v>
      </c>
      <c r="N34" s="6">
        <f t="shared" si="7"/>
        <v>342900</v>
      </c>
      <c r="O34" s="6">
        <f t="shared" si="7"/>
        <v>150346</v>
      </c>
      <c r="P34" s="6">
        <f t="shared" si="1"/>
        <v>46215012</v>
      </c>
      <c r="Q34" s="6">
        <f t="shared" si="1"/>
        <v>77691834</v>
      </c>
      <c r="R34" s="6">
        <f t="shared" si="1"/>
        <v>77691960</v>
      </c>
    </row>
    <row r="35" spans="1:18" ht="15.75">
      <c r="A35" s="21" t="s">
        <v>82</v>
      </c>
      <c r="B35" s="4" t="s">
        <v>33</v>
      </c>
      <c r="C35" s="14" t="s">
        <v>119</v>
      </c>
      <c r="D35" s="32"/>
      <c r="E35" s="32"/>
      <c r="F35" s="32"/>
      <c r="G35" s="15"/>
      <c r="H35" s="15"/>
      <c r="I35" s="15"/>
      <c r="J35" s="15"/>
      <c r="K35" s="15"/>
      <c r="L35" s="15"/>
      <c r="M35" s="15"/>
      <c r="N35" s="15"/>
      <c r="O35" s="15"/>
      <c r="P35" s="5">
        <f t="shared" si="1"/>
        <v>0</v>
      </c>
      <c r="Q35" s="5">
        <f t="shared" si="1"/>
        <v>0</v>
      </c>
      <c r="R35" s="5">
        <f t="shared" si="1"/>
        <v>0</v>
      </c>
    </row>
    <row r="36" spans="1:18" ht="15.75">
      <c r="A36" s="21" t="s">
        <v>83</v>
      </c>
      <c r="B36" s="4" t="s">
        <v>34</v>
      </c>
      <c r="C36" s="14" t="s">
        <v>120</v>
      </c>
      <c r="D36" s="32"/>
      <c r="E36" s="32"/>
      <c r="F36" s="32"/>
      <c r="G36" s="15"/>
      <c r="H36" s="15"/>
      <c r="I36" s="15"/>
      <c r="J36" s="15"/>
      <c r="K36" s="15"/>
      <c r="L36" s="15"/>
      <c r="M36" s="15"/>
      <c r="N36" s="15"/>
      <c r="O36" s="15"/>
      <c r="P36" s="5">
        <f t="shared" si="1"/>
        <v>0</v>
      </c>
      <c r="Q36" s="5">
        <f t="shared" si="1"/>
        <v>0</v>
      </c>
      <c r="R36" s="5">
        <f t="shared" si="1"/>
        <v>0</v>
      </c>
    </row>
    <row r="37" spans="1:18" ht="15.75">
      <c r="A37" s="18" t="s">
        <v>149</v>
      </c>
      <c r="B37" s="4" t="s">
        <v>35</v>
      </c>
      <c r="C37" s="14" t="s">
        <v>121</v>
      </c>
      <c r="D37" s="29">
        <f t="shared" ref="D37:O37" si="8">SUM(D35:D36)</f>
        <v>0</v>
      </c>
      <c r="E37" s="29">
        <f t="shared" si="8"/>
        <v>0</v>
      </c>
      <c r="F37" s="29">
        <f t="shared" si="8"/>
        <v>0</v>
      </c>
      <c r="G37" s="6">
        <f t="shared" si="8"/>
        <v>0</v>
      </c>
      <c r="H37" s="6">
        <f t="shared" si="8"/>
        <v>0</v>
      </c>
      <c r="I37" s="6">
        <f t="shared" si="8"/>
        <v>0</v>
      </c>
      <c r="J37" s="6">
        <f t="shared" si="8"/>
        <v>0</v>
      </c>
      <c r="K37" s="6">
        <f t="shared" si="8"/>
        <v>0</v>
      </c>
      <c r="L37" s="6">
        <f t="shared" si="8"/>
        <v>0</v>
      </c>
      <c r="M37" s="6">
        <f t="shared" si="8"/>
        <v>0</v>
      </c>
      <c r="N37" s="6">
        <f t="shared" si="8"/>
        <v>0</v>
      </c>
      <c r="O37" s="6">
        <f t="shared" si="8"/>
        <v>0</v>
      </c>
      <c r="P37" s="6">
        <f t="shared" si="1"/>
        <v>0</v>
      </c>
      <c r="Q37" s="6">
        <f t="shared" si="1"/>
        <v>0</v>
      </c>
      <c r="R37" s="6">
        <f t="shared" si="1"/>
        <v>0</v>
      </c>
    </row>
    <row r="38" spans="1:18" ht="15.75">
      <c r="A38" s="18" t="s">
        <v>88</v>
      </c>
      <c r="B38" s="4" t="s">
        <v>84</v>
      </c>
      <c r="C38" s="14" t="s">
        <v>122</v>
      </c>
      <c r="D38" s="32"/>
      <c r="E38" s="32"/>
      <c r="F38" s="32"/>
      <c r="G38" s="13"/>
      <c r="H38" s="13"/>
      <c r="I38" s="13"/>
      <c r="J38" s="13"/>
      <c r="K38" s="13"/>
      <c r="L38" s="13"/>
      <c r="M38" s="13"/>
      <c r="N38" s="13"/>
      <c r="O38" s="13"/>
      <c r="P38" s="5">
        <f t="shared" si="1"/>
        <v>0</v>
      </c>
      <c r="Q38" s="5">
        <f t="shared" si="1"/>
        <v>0</v>
      </c>
      <c r="R38" s="5">
        <f t="shared" si="1"/>
        <v>0</v>
      </c>
    </row>
    <row r="39" spans="1:18" ht="25.5">
      <c r="A39" s="18" t="s">
        <v>141</v>
      </c>
      <c r="B39" s="4" t="s">
        <v>36</v>
      </c>
      <c r="C39" s="14" t="s">
        <v>123</v>
      </c>
      <c r="D39" s="32"/>
      <c r="E39" s="32"/>
      <c r="F39" s="32"/>
      <c r="G39" s="26"/>
      <c r="H39" s="26"/>
      <c r="I39" s="26"/>
      <c r="J39" s="26"/>
      <c r="K39" s="26"/>
      <c r="L39" s="26"/>
      <c r="M39" s="26"/>
      <c r="N39" s="26"/>
      <c r="O39" s="26"/>
      <c r="P39" s="5">
        <f t="shared" si="1"/>
        <v>0</v>
      </c>
      <c r="Q39" s="5">
        <f t="shared" si="1"/>
        <v>0</v>
      </c>
      <c r="R39" s="5">
        <f t="shared" si="1"/>
        <v>0</v>
      </c>
    </row>
    <row r="40" spans="1:18" ht="15.75">
      <c r="A40" s="18" t="s">
        <v>159</v>
      </c>
      <c r="B40" s="4" t="s">
        <v>85</v>
      </c>
      <c r="C40" s="14" t="s">
        <v>162</v>
      </c>
      <c r="D40" s="37">
        <f t="shared" ref="D40:O40" si="9">D14+D17+D25+D34+D37+D38+D39</f>
        <v>38100</v>
      </c>
      <c r="E40" s="37">
        <f t="shared" si="9"/>
        <v>246487</v>
      </c>
      <c r="F40" s="37">
        <f t="shared" si="9"/>
        <v>241257</v>
      </c>
      <c r="G40" s="35">
        <f t="shared" si="9"/>
        <v>5956012</v>
      </c>
      <c r="H40" s="35">
        <f t="shared" si="9"/>
        <v>8661513</v>
      </c>
      <c r="I40" s="35">
        <f t="shared" si="9"/>
        <v>8798280</v>
      </c>
      <c r="J40" s="35">
        <f t="shared" si="9"/>
        <v>39878000</v>
      </c>
      <c r="K40" s="35">
        <f t="shared" si="9"/>
        <v>68440934</v>
      </c>
      <c r="L40" s="35">
        <f t="shared" si="9"/>
        <v>68502077</v>
      </c>
      <c r="M40" s="35">
        <f t="shared" si="9"/>
        <v>342900</v>
      </c>
      <c r="N40" s="35">
        <f t="shared" si="9"/>
        <v>342900</v>
      </c>
      <c r="O40" s="35">
        <f t="shared" si="9"/>
        <v>150346</v>
      </c>
      <c r="P40" s="6">
        <f t="shared" si="1"/>
        <v>46215012</v>
      </c>
      <c r="Q40" s="6">
        <f t="shared" si="1"/>
        <v>77691834</v>
      </c>
      <c r="R40" s="6">
        <f t="shared" si="1"/>
        <v>77691960</v>
      </c>
    </row>
    <row r="41" spans="1:18" ht="18.75" customHeight="1">
      <c r="A41" s="18" t="s">
        <v>135</v>
      </c>
      <c r="B41" s="4" t="s">
        <v>136</v>
      </c>
      <c r="C41" s="14" t="s">
        <v>124</v>
      </c>
      <c r="D41" s="32">
        <v>135099130</v>
      </c>
      <c r="E41" s="32">
        <v>145099130</v>
      </c>
      <c r="F41" s="32">
        <v>134229717</v>
      </c>
      <c r="G41" s="26"/>
      <c r="H41" s="26"/>
      <c r="I41" s="26"/>
      <c r="J41" s="26"/>
      <c r="K41" s="26"/>
      <c r="L41" s="26"/>
      <c r="M41" s="26"/>
      <c r="N41" s="26"/>
      <c r="O41" s="26"/>
      <c r="P41" s="5">
        <f t="shared" si="1"/>
        <v>135099130</v>
      </c>
      <c r="Q41" s="5">
        <f t="shared" si="1"/>
        <v>145099130</v>
      </c>
      <c r="R41" s="5">
        <f t="shared" si="1"/>
        <v>134229717</v>
      </c>
    </row>
    <row r="42" spans="1:18" ht="18.75" customHeight="1">
      <c r="A42" s="18" t="s">
        <v>200</v>
      </c>
      <c r="B42" s="4" t="s">
        <v>146</v>
      </c>
      <c r="C42" s="14" t="s">
        <v>124</v>
      </c>
      <c r="D42" s="32">
        <v>733311</v>
      </c>
      <c r="E42" s="32">
        <v>742265</v>
      </c>
      <c r="F42" s="32">
        <v>742265</v>
      </c>
      <c r="G42" s="26"/>
      <c r="H42" s="26"/>
      <c r="I42" s="26"/>
      <c r="J42" s="26"/>
      <c r="K42" s="26"/>
      <c r="L42" s="26"/>
      <c r="M42" s="26"/>
      <c r="N42" s="26"/>
      <c r="O42" s="26"/>
      <c r="P42" s="5">
        <f t="shared" si="1"/>
        <v>733311</v>
      </c>
      <c r="Q42" s="5">
        <f t="shared" si="1"/>
        <v>742265</v>
      </c>
      <c r="R42" s="5">
        <f t="shared" si="1"/>
        <v>742265</v>
      </c>
    </row>
    <row r="43" spans="1:18" ht="23.25" customHeight="1">
      <c r="A43" s="19" t="s">
        <v>161</v>
      </c>
      <c r="B43" s="4" t="s">
        <v>160</v>
      </c>
      <c r="C43" s="14" t="s">
        <v>125</v>
      </c>
      <c r="D43" s="33">
        <f t="shared" ref="D43:I43" si="10">D40+D41+D42</f>
        <v>135870541</v>
      </c>
      <c r="E43" s="33">
        <f t="shared" si="10"/>
        <v>146087882</v>
      </c>
      <c r="F43" s="33">
        <f t="shared" si="10"/>
        <v>135213239</v>
      </c>
      <c r="G43" s="33">
        <f t="shared" si="10"/>
        <v>5956012</v>
      </c>
      <c r="H43" s="33">
        <f t="shared" si="10"/>
        <v>8661513</v>
      </c>
      <c r="I43" s="33">
        <f t="shared" si="10"/>
        <v>8798280</v>
      </c>
      <c r="J43" s="36">
        <f t="shared" ref="J43:O43" si="11">J40+J41+J42</f>
        <v>39878000</v>
      </c>
      <c r="K43" s="36">
        <f t="shared" si="11"/>
        <v>68440934</v>
      </c>
      <c r="L43" s="36">
        <f t="shared" si="11"/>
        <v>68502077</v>
      </c>
      <c r="M43" s="36">
        <f t="shared" si="11"/>
        <v>342900</v>
      </c>
      <c r="N43" s="36">
        <f t="shared" si="11"/>
        <v>342900</v>
      </c>
      <c r="O43" s="36">
        <f t="shared" si="11"/>
        <v>150346</v>
      </c>
      <c r="P43" s="6">
        <f t="shared" si="1"/>
        <v>182047453</v>
      </c>
      <c r="Q43" s="6">
        <f>E43+N43+H43+K43</f>
        <v>223533229</v>
      </c>
      <c r="R43" s="6">
        <f t="shared" si="1"/>
        <v>212663942</v>
      </c>
    </row>
    <row r="44" spans="1:18">
      <c r="R44" s="12"/>
    </row>
    <row r="45" spans="1:18">
      <c r="P45" s="12"/>
      <c r="Q45" s="12"/>
      <c r="R45" s="12"/>
    </row>
    <row r="46" spans="1:18">
      <c r="P46" s="12"/>
      <c r="R46" s="12"/>
    </row>
    <row r="47" spans="1:18">
      <c r="Q47" s="12"/>
      <c r="R47" s="12"/>
    </row>
    <row r="48" spans="1:18">
      <c r="R48" s="12"/>
    </row>
  </sheetData>
  <mergeCells count="11">
    <mergeCell ref="J2:L2"/>
    <mergeCell ref="J3:L3"/>
    <mergeCell ref="P2:R3"/>
    <mergeCell ref="M3:O3"/>
    <mergeCell ref="A2:B4"/>
    <mergeCell ref="C2:C4"/>
    <mergeCell ref="D3:F3"/>
    <mergeCell ref="D2:F2"/>
    <mergeCell ref="M2:O2"/>
    <mergeCell ref="G2:I2"/>
    <mergeCell ref="G3:I3"/>
  </mergeCells>
  <phoneticPr fontId="8" type="noConversion"/>
  <pageMargins left="0.31496062992125984" right="0.31496062992125984" top="0.59055118110236227" bottom="0.59055118110236227" header="0.31496062992125984" footer="0.31496062992125984"/>
  <pageSetup paperSize="9" scale="5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43"/>
  <sheetViews>
    <sheetView view="pageBreakPreview" topLeftCell="A10" zoomScale="90" zoomScaleNormal="70" zoomScaleSheetLayoutView="90" workbookViewId="0">
      <selection activeCell="E36" sqref="E36"/>
    </sheetView>
  </sheetViews>
  <sheetFormatPr defaultRowHeight="12.75"/>
  <cols>
    <col min="1" max="1" width="60.28515625" customWidth="1"/>
    <col min="2" max="2" width="3.85546875" style="2" customWidth="1"/>
    <col min="3" max="3" width="8.140625" style="2" customWidth="1"/>
    <col min="4" max="6" width="11.7109375" customWidth="1"/>
    <col min="7" max="7" width="6.7109375" customWidth="1"/>
  </cols>
  <sheetData>
    <row r="1" spans="1:7" ht="17.25" customHeight="1">
      <c r="A1" s="53" t="s">
        <v>236</v>
      </c>
      <c r="B1" s="53"/>
      <c r="C1" s="17"/>
      <c r="D1" s="3"/>
      <c r="E1" s="53" t="s">
        <v>158</v>
      </c>
      <c r="F1" s="53"/>
    </row>
    <row r="2" spans="1:7" ht="24.75" customHeight="1">
      <c r="A2" s="8" t="s">
        <v>53</v>
      </c>
      <c r="B2" s="10"/>
      <c r="C2" s="10"/>
      <c r="D2" s="10"/>
      <c r="E2" s="8"/>
      <c r="F2" s="11" t="s">
        <v>183</v>
      </c>
    </row>
    <row r="3" spans="1:7" ht="15.75">
      <c r="A3" s="55" t="s">
        <v>3</v>
      </c>
      <c r="B3" s="56"/>
      <c r="C3" s="59" t="s">
        <v>90</v>
      </c>
      <c r="D3" s="54" t="s">
        <v>37</v>
      </c>
      <c r="E3" s="54"/>
      <c r="F3" s="54"/>
      <c r="G3" s="52" t="s">
        <v>153</v>
      </c>
    </row>
    <row r="4" spans="1:7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52"/>
    </row>
    <row r="5" spans="1:7" ht="15.75">
      <c r="A5" s="20" t="s">
        <v>63</v>
      </c>
      <c r="B5" s="4" t="s">
        <v>6</v>
      </c>
      <c r="C5" s="14" t="s">
        <v>91</v>
      </c>
      <c r="D5" s="5">
        <f ca="1">PH_részletes!M5</f>
        <v>0</v>
      </c>
      <c r="E5" s="5">
        <f ca="1">PH_részletes!N5</f>
        <v>0</v>
      </c>
      <c r="F5" s="5">
        <f ca="1">PH_részletes!O5</f>
        <v>0</v>
      </c>
      <c r="G5" s="28"/>
    </row>
    <row r="6" spans="1:7" ht="25.5">
      <c r="A6" s="20" t="s">
        <v>64</v>
      </c>
      <c r="B6" s="4" t="s">
        <v>7</v>
      </c>
      <c r="C6" s="14" t="s">
        <v>92</v>
      </c>
      <c r="D6" s="5">
        <f ca="1">PH_részletes!M6</f>
        <v>0</v>
      </c>
      <c r="E6" s="5">
        <f ca="1">PH_részletes!N6</f>
        <v>0</v>
      </c>
      <c r="F6" s="5">
        <f ca="1">PH_részletes!O6</f>
        <v>0</v>
      </c>
      <c r="G6" s="28"/>
    </row>
    <row r="7" spans="1:7" ht="25.5">
      <c r="A7" s="20" t="s">
        <v>65</v>
      </c>
      <c r="B7" s="4" t="s">
        <v>8</v>
      </c>
      <c r="C7" s="14" t="s">
        <v>93</v>
      </c>
      <c r="D7" s="5">
        <f ca="1">PH_részletes!M7</f>
        <v>0</v>
      </c>
      <c r="E7" s="5">
        <f ca="1">PH_részletes!N7</f>
        <v>0</v>
      </c>
      <c r="F7" s="5">
        <f ca="1">PH_részletes!O7</f>
        <v>0</v>
      </c>
      <c r="G7" s="28"/>
    </row>
    <row r="8" spans="1:7" ht="15.75">
      <c r="A8" s="20" t="s">
        <v>66</v>
      </c>
      <c r="B8" s="4" t="s">
        <v>9</v>
      </c>
      <c r="C8" s="14" t="s">
        <v>94</v>
      </c>
      <c r="D8" s="5">
        <f ca="1">PH_részletes!M8</f>
        <v>0</v>
      </c>
      <c r="E8" s="5">
        <f ca="1">PH_részletes!N8</f>
        <v>0</v>
      </c>
      <c r="F8" s="5">
        <f ca="1">PH_részletes!O8</f>
        <v>0</v>
      </c>
      <c r="G8" s="28"/>
    </row>
    <row r="9" spans="1:7" ht="15.75">
      <c r="A9" s="20" t="s">
        <v>67</v>
      </c>
      <c r="B9" s="4" t="s">
        <v>0</v>
      </c>
      <c r="C9" s="14" t="s">
        <v>95</v>
      </c>
      <c r="D9" s="5">
        <f ca="1">PH_részletes!M9</f>
        <v>0</v>
      </c>
      <c r="E9" s="5">
        <f ca="1">PH_részletes!N9</f>
        <v>0</v>
      </c>
      <c r="F9" s="5">
        <f ca="1">PH_részletes!O9</f>
        <v>0</v>
      </c>
      <c r="G9" s="28"/>
    </row>
    <row r="10" spans="1:7" ht="15.75">
      <c r="A10" s="20" t="s">
        <v>68</v>
      </c>
      <c r="B10" s="4" t="s">
        <v>10</v>
      </c>
      <c r="C10" s="14" t="s">
        <v>96</v>
      </c>
      <c r="D10" s="5">
        <f ca="1">PH_részletes!M10</f>
        <v>0</v>
      </c>
      <c r="E10" s="5">
        <f ca="1">PH_részletes!N10</f>
        <v>0</v>
      </c>
      <c r="F10" s="5">
        <f ca="1">PH_részletes!O10</f>
        <v>0</v>
      </c>
      <c r="G10" s="28"/>
    </row>
    <row r="11" spans="1:7" ht="15.75">
      <c r="A11" s="18" t="s">
        <v>69</v>
      </c>
      <c r="B11" s="4" t="s">
        <v>11</v>
      </c>
      <c r="C11" s="34" t="s">
        <v>97</v>
      </c>
      <c r="D11" s="6">
        <f ca="1">PH_részletes!M11</f>
        <v>0</v>
      </c>
      <c r="E11" s="6">
        <f ca="1">PH_részletes!N11</f>
        <v>0</v>
      </c>
      <c r="F11" s="6">
        <f ca="1">PH_részletes!O11</f>
        <v>0</v>
      </c>
      <c r="G11" s="28"/>
    </row>
    <row r="12" spans="1:7" ht="15.75">
      <c r="A12" s="20" t="s">
        <v>70</v>
      </c>
      <c r="B12" s="4" t="s">
        <v>12</v>
      </c>
      <c r="C12" s="14" t="s">
        <v>98</v>
      </c>
      <c r="D12" s="5">
        <f ca="1">PH_részletes!M12</f>
        <v>0</v>
      </c>
      <c r="E12" s="5">
        <f ca="1">PH_részletes!N12</f>
        <v>0</v>
      </c>
      <c r="F12" s="5">
        <f ca="1">PH_részletes!O12</f>
        <v>0</v>
      </c>
      <c r="G12" s="28"/>
    </row>
    <row r="13" spans="1:7" ht="25.5">
      <c r="A13" s="20" t="s">
        <v>71</v>
      </c>
      <c r="B13" s="4" t="s">
        <v>1</v>
      </c>
      <c r="C13" s="14" t="s">
        <v>100</v>
      </c>
      <c r="D13" s="5">
        <f ca="1">PH_részletes!M13</f>
        <v>0</v>
      </c>
      <c r="E13" s="5">
        <f ca="1">PH_részletes!N13</f>
        <v>4799376</v>
      </c>
      <c r="F13" s="5">
        <f ca="1">PH_részletes!O13</f>
        <v>4995827</v>
      </c>
      <c r="G13" s="28">
        <f>F13/E13</f>
        <v>1.0409326129063445</v>
      </c>
    </row>
    <row r="14" spans="1:7" ht="25.5">
      <c r="A14" s="18" t="s">
        <v>89</v>
      </c>
      <c r="B14" s="4" t="s">
        <v>5</v>
      </c>
      <c r="C14" s="34" t="s">
        <v>99</v>
      </c>
      <c r="D14" s="6">
        <f ca="1">PH_részletes!M14</f>
        <v>0</v>
      </c>
      <c r="E14" s="6">
        <f ca="1">PH_részletes!N14</f>
        <v>4799376</v>
      </c>
      <c r="F14" s="6">
        <f ca="1">PH_részletes!O14</f>
        <v>4995827</v>
      </c>
      <c r="G14" s="28">
        <f>F14/E14</f>
        <v>1.0409326129063445</v>
      </c>
    </row>
    <row r="15" spans="1:7" ht="15.75">
      <c r="A15" s="20" t="s">
        <v>72</v>
      </c>
      <c r="B15" s="4" t="s">
        <v>13</v>
      </c>
      <c r="C15" s="14" t="s">
        <v>101</v>
      </c>
      <c r="D15" s="5">
        <f ca="1">PH_részletes!M15</f>
        <v>0</v>
      </c>
      <c r="E15" s="5">
        <f ca="1">PH_részletes!N15</f>
        <v>0</v>
      </c>
      <c r="F15" s="5">
        <f ca="1">PH_részletes!O15</f>
        <v>0</v>
      </c>
      <c r="G15" s="28"/>
    </row>
    <row r="16" spans="1:7" ht="25.5">
      <c r="A16" s="20" t="s">
        <v>73</v>
      </c>
      <c r="B16" s="4" t="s">
        <v>14</v>
      </c>
      <c r="C16" s="14" t="s">
        <v>102</v>
      </c>
      <c r="D16" s="5">
        <f ca="1">PH_részletes!M16</f>
        <v>0</v>
      </c>
      <c r="E16" s="5">
        <f ca="1">PH_részletes!N16</f>
        <v>0</v>
      </c>
      <c r="F16" s="5">
        <f ca="1">PH_részletes!O16</f>
        <v>0</v>
      </c>
      <c r="G16" s="28"/>
    </row>
    <row r="17" spans="1:7" ht="24.75" customHeight="1">
      <c r="A17" s="18" t="s">
        <v>86</v>
      </c>
      <c r="B17" s="4" t="s">
        <v>15</v>
      </c>
      <c r="C17" s="34" t="s">
        <v>103</v>
      </c>
      <c r="D17" s="6">
        <f ca="1">PH_részletes!M17</f>
        <v>0</v>
      </c>
      <c r="E17" s="6">
        <f ca="1">PH_részletes!N17</f>
        <v>0</v>
      </c>
      <c r="F17" s="6">
        <f ca="1">PH_részletes!O17</f>
        <v>0</v>
      </c>
      <c r="G17" s="28"/>
    </row>
    <row r="18" spans="1:7" ht="15.75">
      <c r="A18" s="20" t="s">
        <v>145</v>
      </c>
      <c r="B18" s="4" t="s">
        <v>16</v>
      </c>
      <c r="C18" s="14" t="s">
        <v>104</v>
      </c>
      <c r="D18" s="5">
        <f ca="1">PH_részletes!M18</f>
        <v>0</v>
      </c>
      <c r="E18" s="5">
        <f ca="1">PH_részletes!N18</f>
        <v>0</v>
      </c>
      <c r="F18" s="5">
        <f ca="1">PH_részletes!O18</f>
        <v>0</v>
      </c>
      <c r="G18" s="28"/>
    </row>
    <row r="19" spans="1:7" ht="21" customHeight="1">
      <c r="A19" s="20" t="s">
        <v>74</v>
      </c>
      <c r="B19" s="4" t="s">
        <v>17</v>
      </c>
      <c r="C19" s="14" t="s">
        <v>105</v>
      </c>
      <c r="D19" s="5">
        <f ca="1">PH_részletes!M19</f>
        <v>0</v>
      </c>
      <c r="E19" s="5">
        <f ca="1">PH_részletes!N19</f>
        <v>0</v>
      </c>
      <c r="F19" s="5">
        <f ca="1">PH_részletes!O19</f>
        <v>0</v>
      </c>
      <c r="G19" s="28"/>
    </row>
    <row r="20" spans="1:7" ht="15.75">
      <c r="A20" s="18" t="s">
        <v>87</v>
      </c>
      <c r="B20" s="4" t="s">
        <v>18</v>
      </c>
      <c r="C20" s="34" t="s">
        <v>106</v>
      </c>
      <c r="D20" s="6">
        <f ca="1">PH_részletes!M20</f>
        <v>0</v>
      </c>
      <c r="E20" s="6">
        <f ca="1">PH_részletes!N20</f>
        <v>0</v>
      </c>
      <c r="F20" s="6">
        <f ca="1">PH_részletes!O20</f>
        <v>0</v>
      </c>
      <c r="G20" s="28"/>
    </row>
    <row r="21" spans="1:7" ht="15.75">
      <c r="A21" s="20" t="s">
        <v>143</v>
      </c>
      <c r="B21" s="4" t="s">
        <v>19</v>
      </c>
      <c r="C21" s="14" t="s">
        <v>107</v>
      </c>
      <c r="D21" s="5">
        <f ca="1">PH_részletes!M21</f>
        <v>0</v>
      </c>
      <c r="E21" s="5">
        <f ca="1">PH_részletes!N21</f>
        <v>0</v>
      </c>
      <c r="F21" s="5">
        <f ca="1">PH_részletes!O21</f>
        <v>0</v>
      </c>
      <c r="G21" s="28"/>
    </row>
    <row r="22" spans="1:7" ht="15.75">
      <c r="A22" s="20" t="s">
        <v>144</v>
      </c>
      <c r="B22" s="4" t="s">
        <v>20</v>
      </c>
      <c r="C22" s="14" t="s">
        <v>142</v>
      </c>
      <c r="D22" s="5">
        <f ca="1">PH_részletes!M22</f>
        <v>0</v>
      </c>
      <c r="E22" s="5">
        <f ca="1">PH_részletes!N22</f>
        <v>0</v>
      </c>
      <c r="F22" s="5">
        <f ca="1">PH_részletes!O22</f>
        <v>0</v>
      </c>
      <c r="G22" s="28"/>
    </row>
    <row r="23" spans="1:7" ht="15.75">
      <c r="A23" s="20" t="s">
        <v>75</v>
      </c>
      <c r="B23" s="4" t="s">
        <v>21</v>
      </c>
      <c r="C23" s="14" t="s">
        <v>108</v>
      </c>
      <c r="D23" s="5">
        <f ca="1">PH_részletes!M23</f>
        <v>0</v>
      </c>
      <c r="E23" s="5">
        <f ca="1">PH_részletes!N23</f>
        <v>0</v>
      </c>
      <c r="F23" s="5">
        <f ca="1">PH_részletes!O23</f>
        <v>0</v>
      </c>
      <c r="G23" s="28"/>
    </row>
    <row r="24" spans="1:7" ht="15.75">
      <c r="A24" s="20" t="s">
        <v>151</v>
      </c>
      <c r="B24" s="4" t="s">
        <v>22</v>
      </c>
      <c r="C24" s="14" t="s">
        <v>150</v>
      </c>
      <c r="D24" s="5">
        <f ca="1">PH_részletes!M24</f>
        <v>0</v>
      </c>
      <c r="E24" s="5">
        <f ca="1">PH_részletes!N24</f>
        <v>0</v>
      </c>
      <c r="F24" s="5">
        <f ca="1">PH_részletes!O24</f>
        <v>0</v>
      </c>
      <c r="G24" s="28"/>
    </row>
    <row r="25" spans="1:7" ht="15.75">
      <c r="A25" s="18" t="s">
        <v>147</v>
      </c>
      <c r="B25" s="4" t="s">
        <v>23</v>
      </c>
      <c r="C25" s="34" t="s">
        <v>109</v>
      </c>
      <c r="D25" s="6">
        <f ca="1">PH_részletes!M25</f>
        <v>0</v>
      </c>
      <c r="E25" s="6">
        <f ca="1">PH_részletes!N25</f>
        <v>0</v>
      </c>
      <c r="F25" s="6">
        <f ca="1">PH_részletes!O25</f>
        <v>0</v>
      </c>
      <c r="G25" s="28"/>
    </row>
    <row r="26" spans="1:7" ht="15.75">
      <c r="A26" s="21" t="s">
        <v>76</v>
      </c>
      <c r="B26" s="4" t="s">
        <v>24</v>
      </c>
      <c r="C26" s="14" t="s">
        <v>110</v>
      </c>
      <c r="D26" s="5">
        <f ca="1">PH_részletes!M26</f>
        <v>0</v>
      </c>
      <c r="E26" s="5">
        <f ca="1">PH_részletes!N26</f>
        <v>0</v>
      </c>
      <c r="F26" s="5">
        <f ca="1">PH_részletes!O26</f>
        <v>0</v>
      </c>
      <c r="G26" s="28"/>
    </row>
    <row r="27" spans="1:7" ht="15.75">
      <c r="A27" s="21" t="s">
        <v>177</v>
      </c>
      <c r="B27" s="4" t="s">
        <v>25</v>
      </c>
      <c r="C27" s="14" t="s">
        <v>111</v>
      </c>
      <c r="D27" s="5">
        <f ca="1">PH_részletes!M27</f>
        <v>434993</v>
      </c>
      <c r="E27" s="5">
        <f ca="1">PH_részletes!N27</f>
        <v>434993</v>
      </c>
      <c r="F27" s="5">
        <f ca="1">PH_részletes!O27</f>
        <v>559957</v>
      </c>
      <c r="G27" s="28">
        <f>F27/E27</f>
        <v>1.2872781860857532</v>
      </c>
    </row>
    <row r="28" spans="1:7" ht="15.75">
      <c r="A28" s="21" t="s">
        <v>210</v>
      </c>
      <c r="B28" s="4" t="s">
        <v>26</v>
      </c>
      <c r="C28" s="14" t="s">
        <v>112</v>
      </c>
      <c r="D28" s="5">
        <f ca="1">PH_részletes!M28</f>
        <v>25000</v>
      </c>
      <c r="E28" s="5">
        <f ca="1">PH_részletes!N28</f>
        <v>25000</v>
      </c>
      <c r="F28" s="5">
        <f ca="1">PH_részletes!O28</f>
        <v>0</v>
      </c>
      <c r="G28" s="28"/>
    </row>
    <row r="29" spans="1:7" ht="15.75">
      <c r="A29" s="21" t="s">
        <v>78</v>
      </c>
      <c r="B29" s="4" t="s">
        <v>27</v>
      </c>
      <c r="C29" s="14" t="s">
        <v>113</v>
      </c>
      <c r="D29" s="5">
        <f ca="1">PH_részletes!M29</f>
        <v>0</v>
      </c>
      <c r="E29" s="5">
        <f ca="1">PH_részletes!N29</f>
        <v>0</v>
      </c>
      <c r="F29" s="5">
        <f ca="1">PH_részletes!O29</f>
        <v>0</v>
      </c>
      <c r="G29" s="28"/>
    </row>
    <row r="30" spans="1:7" ht="15.75">
      <c r="A30" s="21" t="s">
        <v>79</v>
      </c>
      <c r="B30" s="4" t="s">
        <v>28</v>
      </c>
      <c r="C30" s="14" t="s">
        <v>114</v>
      </c>
      <c r="D30" s="5">
        <f ca="1">PH_részletes!M30</f>
        <v>0</v>
      </c>
      <c r="E30" s="5">
        <f ca="1">PH_részletes!N30</f>
        <v>0</v>
      </c>
      <c r="F30" s="5">
        <f ca="1">PH_részletes!O30</f>
        <v>30240</v>
      </c>
      <c r="G30" s="28"/>
    </row>
    <row r="31" spans="1:7" ht="15.75">
      <c r="A31" s="21" t="s">
        <v>80</v>
      </c>
      <c r="B31" s="4" t="s">
        <v>29</v>
      </c>
      <c r="C31" s="14" t="s">
        <v>115</v>
      </c>
      <c r="D31" s="5">
        <f ca="1">PH_részletes!M31</f>
        <v>0</v>
      </c>
      <c r="E31" s="5">
        <f ca="1">PH_részletes!N31</f>
        <v>0</v>
      </c>
      <c r="F31" s="5">
        <f ca="1">PH_részletes!O31</f>
        <v>0</v>
      </c>
      <c r="G31" s="28"/>
    </row>
    <row r="32" spans="1:7" ht="15.75">
      <c r="A32" s="21" t="s">
        <v>81</v>
      </c>
      <c r="B32" s="4" t="s">
        <v>30</v>
      </c>
      <c r="C32" s="14" t="s">
        <v>116</v>
      </c>
      <c r="D32" s="5">
        <f ca="1">PH_részletes!M32</f>
        <v>0</v>
      </c>
      <c r="E32" s="5">
        <f ca="1">PH_részletes!N32</f>
        <v>0</v>
      </c>
      <c r="F32" s="5">
        <f ca="1">PH_részletes!O32</f>
        <v>0</v>
      </c>
      <c r="G32" s="28"/>
    </row>
    <row r="33" spans="1:7" ht="15.75">
      <c r="A33" s="21" t="s">
        <v>166</v>
      </c>
      <c r="B33" s="4" t="s">
        <v>31</v>
      </c>
      <c r="C33" s="14" t="s">
        <v>179</v>
      </c>
      <c r="D33" s="5">
        <f ca="1">PH_részletes!M33</f>
        <v>0</v>
      </c>
      <c r="E33" s="5">
        <f ca="1">PH_részletes!N33</f>
        <v>0</v>
      </c>
      <c r="F33" s="5">
        <f ca="1">PH_részletes!O33</f>
        <v>525824</v>
      </c>
      <c r="G33" s="28"/>
    </row>
    <row r="34" spans="1:7" ht="15.75">
      <c r="A34" s="19" t="s">
        <v>148</v>
      </c>
      <c r="B34" s="4" t="s">
        <v>32</v>
      </c>
      <c r="C34" s="34" t="s">
        <v>118</v>
      </c>
      <c r="D34" s="6">
        <f ca="1">PH_részletes!M34</f>
        <v>459993</v>
      </c>
      <c r="E34" s="6">
        <f ca="1">PH_részletes!N34</f>
        <v>459993</v>
      </c>
      <c r="F34" s="6">
        <f ca="1">PH_részletes!O34</f>
        <v>1116021</v>
      </c>
      <c r="G34" s="28">
        <f>F34/E34</f>
        <v>2.4261695286667404</v>
      </c>
    </row>
    <row r="35" spans="1:7" ht="15.75">
      <c r="A35" s="21" t="s">
        <v>82</v>
      </c>
      <c r="B35" s="4" t="s">
        <v>33</v>
      </c>
      <c r="C35" s="14" t="s">
        <v>119</v>
      </c>
      <c r="D35" s="5">
        <f ca="1">PH_részletes!M35</f>
        <v>0</v>
      </c>
      <c r="E35" s="5">
        <f ca="1">PH_részletes!N35</f>
        <v>0</v>
      </c>
      <c r="F35" s="5">
        <f ca="1">PH_részletes!O35</f>
        <v>0</v>
      </c>
      <c r="G35" s="28"/>
    </row>
    <row r="36" spans="1:7" ht="15.75">
      <c r="A36" s="21" t="s">
        <v>83</v>
      </c>
      <c r="B36" s="4" t="s">
        <v>34</v>
      </c>
      <c r="C36" s="14" t="s">
        <v>120</v>
      </c>
      <c r="D36" s="5">
        <f ca="1">PH_részletes!M36</f>
        <v>0</v>
      </c>
      <c r="E36" s="5">
        <f ca="1">PH_részletes!N36</f>
        <v>0</v>
      </c>
      <c r="F36" s="5">
        <f ca="1">PH_részletes!O36</f>
        <v>0</v>
      </c>
      <c r="G36" s="28"/>
    </row>
    <row r="37" spans="1:7" ht="15.75">
      <c r="A37" s="18" t="s">
        <v>149</v>
      </c>
      <c r="B37" s="4" t="s">
        <v>35</v>
      </c>
      <c r="C37" s="34" t="s">
        <v>121</v>
      </c>
      <c r="D37" s="6">
        <f ca="1">PH_részletes!M37</f>
        <v>0</v>
      </c>
      <c r="E37" s="6">
        <f ca="1">PH_részletes!N37</f>
        <v>0</v>
      </c>
      <c r="F37" s="6">
        <f ca="1">PH_részletes!O37</f>
        <v>0</v>
      </c>
      <c r="G37" s="28"/>
    </row>
    <row r="38" spans="1:7" ht="17.25" customHeight="1">
      <c r="A38" s="18" t="s">
        <v>88</v>
      </c>
      <c r="B38" s="4" t="s">
        <v>84</v>
      </c>
      <c r="C38" s="14" t="s">
        <v>122</v>
      </c>
      <c r="D38" s="5">
        <f ca="1">PH_részletes!M38</f>
        <v>0</v>
      </c>
      <c r="E38" s="5">
        <f ca="1">PH_részletes!N38</f>
        <v>0</v>
      </c>
      <c r="F38" s="5">
        <f ca="1">PH_részletes!O38</f>
        <v>0</v>
      </c>
      <c r="G38" s="28"/>
    </row>
    <row r="39" spans="1:7" ht="15.75">
      <c r="A39" s="18" t="s">
        <v>141</v>
      </c>
      <c r="B39" s="4" t="s">
        <v>36</v>
      </c>
      <c r="C39" s="14" t="s">
        <v>123</v>
      </c>
      <c r="D39" s="5">
        <f ca="1">PH_részletes!M39</f>
        <v>0</v>
      </c>
      <c r="E39" s="5">
        <f ca="1">PH_részletes!N39</f>
        <v>0</v>
      </c>
      <c r="F39" s="5">
        <f ca="1">PH_részletes!O39</f>
        <v>0</v>
      </c>
      <c r="G39" s="28"/>
    </row>
    <row r="40" spans="1:7" ht="15.75">
      <c r="A40" s="18" t="s">
        <v>159</v>
      </c>
      <c r="B40" s="4" t="s">
        <v>85</v>
      </c>
      <c r="C40" s="34" t="s">
        <v>162</v>
      </c>
      <c r="D40" s="6">
        <f ca="1">PH_részletes!M40</f>
        <v>459993</v>
      </c>
      <c r="E40" s="6">
        <f ca="1">PH_részletes!N40</f>
        <v>5259369</v>
      </c>
      <c r="F40" s="6">
        <f ca="1">PH_részletes!O40</f>
        <v>6111848</v>
      </c>
      <c r="G40" s="28">
        <f>F40/E40</f>
        <v>1.1620876953109773</v>
      </c>
    </row>
    <row r="41" spans="1:7" ht="19.5" customHeight="1">
      <c r="A41" s="18" t="s">
        <v>135</v>
      </c>
      <c r="B41" s="4" t="s">
        <v>136</v>
      </c>
      <c r="C41" s="14" t="s">
        <v>124</v>
      </c>
      <c r="D41" s="5">
        <f ca="1">PH_részletes!M41</f>
        <v>109267038</v>
      </c>
      <c r="E41" s="5">
        <f ca="1">PH_részletes!N41</f>
        <v>109267038</v>
      </c>
      <c r="F41" s="5">
        <f ca="1">PH_részletes!O41</f>
        <v>105338476</v>
      </c>
      <c r="G41" s="28">
        <f>F41/E41</f>
        <v>0.96404622956833519</v>
      </c>
    </row>
    <row r="42" spans="1:7" ht="19.5" customHeight="1">
      <c r="A42" s="18" t="s">
        <v>157</v>
      </c>
      <c r="B42" s="4" t="s">
        <v>146</v>
      </c>
      <c r="C42" s="14" t="s">
        <v>124</v>
      </c>
      <c r="D42" s="5">
        <f ca="1">PH_részletes!M42</f>
        <v>356979</v>
      </c>
      <c r="E42" s="5">
        <f ca="1">PH_részletes!N42</f>
        <v>356979</v>
      </c>
      <c r="F42" s="5">
        <f ca="1">PH_részletes!O42</f>
        <v>356979</v>
      </c>
      <c r="G42" s="28">
        <f>F42/E42</f>
        <v>1</v>
      </c>
    </row>
    <row r="43" spans="1:7" ht="15.75">
      <c r="A43" s="19" t="s">
        <v>161</v>
      </c>
      <c r="B43" s="4" t="s">
        <v>160</v>
      </c>
      <c r="C43" s="34" t="s">
        <v>125</v>
      </c>
      <c r="D43" s="6">
        <f ca="1">PH_részletes!M43</f>
        <v>110084010</v>
      </c>
      <c r="E43" s="6">
        <f ca="1">PH_részletes!N43</f>
        <v>114883386</v>
      </c>
      <c r="F43" s="6">
        <f ca="1">PH_részletes!O43</f>
        <v>111807303</v>
      </c>
      <c r="G43" s="28">
        <f>F43/E43</f>
        <v>0.97322430068347743</v>
      </c>
    </row>
  </sheetData>
  <mergeCells count="6">
    <mergeCell ref="G3:G4"/>
    <mergeCell ref="D3:F3"/>
    <mergeCell ref="E1:F1"/>
    <mergeCell ref="A1:B1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5"/>
  <sheetViews>
    <sheetView view="pageBreakPreview" zoomScaleNormal="70" zoomScaleSheetLayoutView="100" workbookViewId="0">
      <selection activeCell="H33" sqref="H33"/>
    </sheetView>
  </sheetViews>
  <sheetFormatPr defaultRowHeight="12.75"/>
  <cols>
    <col min="1" max="1" width="60.28515625" customWidth="1"/>
    <col min="2" max="2" width="3.85546875" style="2" customWidth="1"/>
    <col min="3" max="3" width="8.140625" style="2" customWidth="1"/>
    <col min="4" max="6" width="12.7109375" customWidth="1"/>
    <col min="7" max="12" width="10.85546875" customWidth="1"/>
    <col min="13" max="15" width="13" customWidth="1"/>
  </cols>
  <sheetData>
    <row r="1" spans="1:15" ht="24.75" customHeight="1">
      <c r="A1" s="9" t="s">
        <v>227</v>
      </c>
      <c r="B1" s="10"/>
      <c r="C1" s="10"/>
      <c r="D1" s="10"/>
      <c r="E1" s="8"/>
      <c r="F1" s="11" t="s">
        <v>183</v>
      </c>
      <c r="G1" s="11"/>
      <c r="H1" s="11"/>
      <c r="I1" s="11"/>
    </row>
    <row r="2" spans="1:15" ht="15.75">
      <c r="A2" s="102" t="s">
        <v>3</v>
      </c>
      <c r="B2" s="103"/>
      <c r="C2" s="108" t="s">
        <v>90</v>
      </c>
      <c r="D2" s="98" t="s">
        <v>197</v>
      </c>
      <c r="E2" s="98"/>
      <c r="F2" s="98"/>
      <c r="G2" s="99" t="s">
        <v>230</v>
      </c>
      <c r="H2" s="100"/>
      <c r="I2" s="101"/>
      <c r="J2" s="99" t="s">
        <v>198</v>
      </c>
      <c r="K2" s="100"/>
      <c r="L2" s="101"/>
      <c r="M2" s="111" t="s">
        <v>4</v>
      </c>
      <c r="N2" s="111"/>
      <c r="O2" s="111"/>
    </row>
    <row r="3" spans="1:15" ht="15.75">
      <c r="A3" s="104"/>
      <c r="B3" s="105"/>
      <c r="C3" s="109"/>
      <c r="D3" s="95" t="s">
        <v>137</v>
      </c>
      <c r="E3" s="96"/>
      <c r="F3" s="97"/>
      <c r="G3" s="95" t="s">
        <v>229</v>
      </c>
      <c r="H3" s="96"/>
      <c r="I3" s="97"/>
      <c r="J3" s="95" t="s">
        <v>199</v>
      </c>
      <c r="K3" s="96"/>
      <c r="L3" s="97"/>
      <c r="M3" s="111"/>
      <c r="N3" s="111"/>
      <c r="O3" s="111"/>
    </row>
    <row r="4" spans="1:15" ht="15.75">
      <c r="A4" s="106"/>
      <c r="B4" s="107"/>
      <c r="C4" s="110"/>
      <c r="D4" s="42" t="s">
        <v>221</v>
      </c>
      <c r="E4" s="42" t="s">
        <v>57</v>
      </c>
      <c r="F4" s="42" t="s">
        <v>44</v>
      </c>
      <c r="G4" s="42" t="s">
        <v>221</v>
      </c>
      <c r="H4" s="42" t="s">
        <v>57</v>
      </c>
      <c r="I4" s="42" t="s">
        <v>44</v>
      </c>
      <c r="J4" s="42" t="s">
        <v>221</v>
      </c>
      <c r="K4" s="42" t="s">
        <v>57</v>
      </c>
      <c r="L4" s="42" t="s">
        <v>44</v>
      </c>
      <c r="M4" s="42" t="s">
        <v>221</v>
      </c>
      <c r="N4" s="42" t="s">
        <v>57</v>
      </c>
      <c r="O4" s="42" t="s">
        <v>44</v>
      </c>
    </row>
    <row r="5" spans="1:15" ht="15.75">
      <c r="A5" s="46" t="s">
        <v>63</v>
      </c>
      <c r="B5" s="43" t="s">
        <v>6</v>
      </c>
      <c r="C5" s="43" t="s">
        <v>91</v>
      </c>
      <c r="D5" s="39"/>
      <c r="E5" s="39"/>
      <c r="F5" s="39"/>
      <c r="G5" s="39"/>
      <c r="H5" s="39"/>
      <c r="I5" s="39"/>
      <c r="J5" s="39"/>
      <c r="K5" s="39"/>
      <c r="L5" s="39"/>
      <c r="M5" s="26">
        <f>D5+J5+G5</f>
        <v>0</v>
      </c>
      <c r="N5" s="26">
        <f t="shared" ref="N5:O20" si="0">E5+K5+H5</f>
        <v>0</v>
      </c>
      <c r="O5" s="26">
        <f t="shared" si="0"/>
        <v>0</v>
      </c>
    </row>
    <row r="6" spans="1:15" ht="31.5">
      <c r="A6" s="46" t="s">
        <v>64</v>
      </c>
      <c r="B6" s="43" t="s">
        <v>7</v>
      </c>
      <c r="C6" s="43" t="s">
        <v>92</v>
      </c>
      <c r="D6" s="47"/>
      <c r="E6" s="47"/>
      <c r="F6" s="47"/>
      <c r="G6" s="47"/>
      <c r="H6" s="47"/>
      <c r="I6" s="47"/>
      <c r="J6" s="47"/>
      <c r="K6" s="47"/>
      <c r="L6" s="47"/>
      <c r="M6" s="26">
        <f t="shared" ref="M6:O43" si="1">D6+J6+G6</f>
        <v>0</v>
      </c>
      <c r="N6" s="26">
        <f t="shared" si="0"/>
        <v>0</v>
      </c>
      <c r="O6" s="26">
        <f t="shared" si="0"/>
        <v>0</v>
      </c>
    </row>
    <row r="7" spans="1:15" ht="31.5">
      <c r="A7" s="46" t="s">
        <v>65</v>
      </c>
      <c r="B7" s="43" t="s">
        <v>8</v>
      </c>
      <c r="C7" s="43" t="s">
        <v>93</v>
      </c>
      <c r="D7" s="47"/>
      <c r="E7" s="47"/>
      <c r="F7" s="47"/>
      <c r="G7" s="47"/>
      <c r="H7" s="47"/>
      <c r="I7" s="47"/>
      <c r="J7" s="47"/>
      <c r="K7" s="47"/>
      <c r="L7" s="47"/>
      <c r="M7" s="26">
        <f t="shared" si="1"/>
        <v>0</v>
      </c>
      <c r="N7" s="26">
        <f t="shared" si="0"/>
        <v>0</v>
      </c>
      <c r="O7" s="26">
        <f t="shared" si="0"/>
        <v>0</v>
      </c>
    </row>
    <row r="8" spans="1:15" ht="31.5">
      <c r="A8" s="46" t="s">
        <v>66</v>
      </c>
      <c r="B8" s="43" t="s">
        <v>9</v>
      </c>
      <c r="C8" s="43" t="s">
        <v>94</v>
      </c>
      <c r="D8" s="47"/>
      <c r="E8" s="47"/>
      <c r="F8" s="47"/>
      <c r="G8" s="47"/>
      <c r="H8" s="47"/>
      <c r="I8" s="47"/>
      <c r="J8" s="47"/>
      <c r="K8" s="47"/>
      <c r="L8" s="47"/>
      <c r="M8" s="26">
        <f t="shared" si="1"/>
        <v>0</v>
      </c>
      <c r="N8" s="26">
        <f t="shared" si="0"/>
        <v>0</v>
      </c>
      <c r="O8" s="26">
        <f t="shared" si="0"/>
        <v>0</v>
      </c>
    </row>
    <row r="9" spans="1:15" ht="15.75">
      <c r="A9" s="46" t="s">
        <v>67</v>
      </c>
      <c r="B9" s="43" t="s">
        <v>0</v>
      </c>
      <c r="C9" s="43" t="s">
        <v>95</v>
      </c>
      <c r="D9" s="47"/>
      <c r="E9" s="47"/>
      <c r="F9" s="47"/>
      <c r="G9" s="47"/>
      <c r="H9" s="47"/>
      <c r="I9" s="47"/>
      <c r="J9" s="47"/>
      <c r="K9" s="47"/>
      <c r="L9" s="47"/>
      <c r="M9" s="26">
        <f t="shared" si="1"/>
        <v>0</v>
      </c>
      <c r="N9" s="26">
        <f t="shared" si="0"/>
        <v>0</v>
      </c>
      <c r="O9" s="26">
        <f t="shared" si="0"/>
        <v>0</v>
      </c>
    </row>
    <row r="10" spans="1:15" ht="15.75">
      <c r="A10" s="46" t="s">
        <v>68</v>
      </c>
      <c r="B10" s="43" t="s">
        <v>10</v>
      </c>
      <c r="C10" s="43" t="s">
        <v>96</v>
      </c>
      <c r="D10" s="26"/>
      <c r="E10" s="26"/>
      <c r="F10" s="26"/>
      <c r="G10" s="26"/>
      <c r="H10" s="26"/>
      <c r="I10" s="26"/>
      <c r="J10" s="26"/>
      <c r="K10" s="26"/>
      <c r="L10" s="26"/>
      <c r="M10" s="26">
        <f t="shared" si="1"/>
        <v>0</v>
      </c>
      <c r="N10" s="26">
        <f t="shared" si="0"/>
        <v>0</v>
      </c>
      <c r="O10" s="26">
        <f t="shared" si="0"/>
        <v>0</v>
      </c>
    </row>
    <row r="11" spans="1:15" ht="15.75">
      <c r="A11" s="48" t="s">
        <v>69</v>
      </c>
      <c r="B11" s="43" t="s">
        <v>11</v>
      </c>
      <c r="C11" s="43" t="s">
        <v>97</v>
      </c>
      <c r="D11" s="44">
        <f>SUM(D4:D10)</f>
        <v>0</v>
      </c>
      <c r="E11" s="44">
        <f>SUM(E4:E10)</f>
        <v>0</v>
      </c>
      <c r="F11" s="44">
        <f t="shared" ref="F11:K11" si="2">SUM(F4:F10)</f>
        <v>0</v>
      </c>
      <c r="G11" s="44">
        <f t="shared" si="2"/>
        <v>0</v>
      </c>
      <c r="H11" s="44">
        <f t="shared" si="2"/>
        <v>0</v>
      </c>
      <c r="I11" s="44">
        <f t="shared" si="2"/>
        <v>0</v>
      </c>
      <c r="J11" s="44">
        <f t="shared" si="2"/>
        <v>0</v>
      </c>
      <c r="K11" s="44">
        <f t="shared" si="2"/>
        <v>0</v>
      </c>
      <c r="L11" s="44">
        <f>SUM(L4:L10)</f>
        <v>0</v>
      </c>
      <c r="M11" s="35">
        <f t="shared" si="1"/>
        <v>0</v>
      </c>
      <c r="N11" s="35">
        <f t="shared" si="0"/>
        <v>0</v>
      </c>
      <c r="O11" s="35">
        <f t="shared" si="0"/>
        <v>0</v>
      </c>
    </row>
    <row r="12" spans="1:15" ht="15.75">
      <c r="A12" s="46" t="s">
        <v>70</v>
      </c>
      <c r="B12" s="43" t="s">
        <v>12</v>
      </c>
      <c r="C12" s="43" t="s">
        <v>98</v>
      </c>
      <c r="D12" s="47"/>
      <c r="E12" s="47"/>
      <c r="F12" s="47"/>
      <c r="G12" s="47"/>
      <c r="H12" s="47"/>
      <c r="I12" s="47"/>
      <c r="J12" s="47"/>
      <c r="K12" s="47"/>
      <c r="L12" s="47"/>
      <c r="M12" s="26">
        <f t="shared" si="1"/>
        <v>0</v>
      </c>
      <c r="N12" s="26">
        <f t="shared" si="0"/>
        <v>0</v>
      </c>
      <c r="O12" s="26">
        <f t="shared" si="0"/>
        <v>0</v>
      </c>
    </row>
    <row r="13" spans="1:15" ht="31.5">
      <c r="A13" s="46" t="s">
        <v>71</v>
      </c>
      <c r="B13" s="43" t="s">
        <v>1</v>
      </c>
      <c r="C13" s="43" t="s">
        <v>100</v>
      </c>
      <c r="D13" s="26"/>
      <c r="E13" s="26"/>
      <c r="F13" s="26"/>
      <c r="G13" s="26"/>
      <c r="H13" s="26">
        <v>2898832</v>
      </c>
      <c r="I13" s="26">
        <v>3066598</v>
      </c>
      <c r="J13" s="26"/>
      <c r="K13" s="26">
        <v>1900544</v>
      </c>
      <c r="L13" s="26">
        <v>1929229</v>
      </c>
      <c r="M13" s="26">
        <f t="shared" si="1"/>
        <v>0</v>
      </c>
      <c r="N13" s="26">
        <f t="shared" si="0"/>
        <v>4799376</v>
      </c>
      <c r="O13" s="26">
        <f t="shared" si="0"/>
        <v>4995827</v>
      </c>
    </row>
    <row r="14" spans="1:15" ht="31.5">
      <c r="A14" s="48" t="s">
        <v>89</v>
      </c>
      <c r="B14" s="43" t="s">
        <v>5</v>
      </c>
      <c r="C14" s="43" t="s">
        <v>99</v>
      </c>
      <c r="D14" s="44">
        <f>D11+D12+D13</f>
        <v>0</v>
      </c>
      <c r="E14" s="44">
        <f>E11+E12+E13</f>
        <v>0</v>
      </c>
      <c r="F14" s="44">
        <f t="shared" ref="F14:K14" si="3">F11+F12+F13</f>
        <v>0</v>
      </c>
      <c r="G14" s="44">
        <f t="shared" si="3"/>
        <v>0</v>
      </c>
      <c r="H14" s="44">
        <f t="shared" si="3"/>
        <v>2898832</v>
      </c>
      <c r="I14" s="44">
        <f t="shared" si="3"/>
        <v>3066598</v>
      </c>
      <c r="J14" s="44">
        <f t="shared" si="3"/>
        <v>0</v>
      </c>
      <c r="K14" s="44">
        <f t="shared" si="3"/>
        <v>1900544</v>
      </c>
      <c r="L14" s="44">
        <f>L11+L12+L13</f>
        <v>1929229</v>
      </c>
      <c r="M14" s="35">
        <f t="shared" si="1"/>
        <v>0</v>
      </c>
      <c r="N14" s="35">
        <f t="shared" si="0"/>
        <v>4799376</v>
      </c>
      <c r="O14" s="35">
        <f t="shared" si="0"/>
        <v>4995827</v>
      </c>
    </row>
    <row r="15" spans="1:15" ht="15.75">
      <c r="A15" s="46" t="s">
        <v>72</v>
      </c>
      <c r="B15" s="43" t="s">
        <v>13</v>
      </c>
      <c r="C15" s="43" t="s">
        <v>101</v>
      </c>
      <c r="D15" s="47"/>
      <c r="E15" s="47"/>
      <c r="F15" s="47"/>
      <c r="G15" s="47"/>
      <c r="H15" s="47"/>
      <c r="I15" s="47"/>
      <c r="J15" s="47"/>
      <c r="K15" s="47"/>
      <c r="L15" s="47"/>
      <c r="M15" s="26">
        <f t="shared" si="1"/>
        <v>0</v>
      </c>
      <c r="N15" s="26">
        <f t="shared" si="0"/>
        <v>0</v>
      </c>
      <c r="O15" s="26">
        <f t="shared" si="0"/>
        <v>0</v>
      </c>
    </row>
    <row r="16" spans="1:15" ht="31.5">
      <c r="A16" s="46" t="s">
        <v>73</v>
      </c>
      <c r="B16" s="43" t="s">
        <v>14</v>
      </c>
      <c r="C16" s="43" t="s">
        <v>102</v>
      </c>
      <c r="D16" s="47"/>
      <c r="E16" s="47"/>
      <c r="F16" s="47"/>
      <c r="G16" s="47"/>
      <c r="H16" s="47"/>
      <c r="I16" s="47"/>
      <c r="J16" s="47"/>
      <c r="K16" s="47"/>
      <c r="L16" s="47"/>
      <c r="M16" s="26">
        <f t="shared" si="1"/>
        <v>0</v>
      </c>
      <c r="N16" s="26">
        <f t="shared" si="0"/>
        <v>0</v>
      </c>
      <c r="O16" s="26">
        <f t="shared" si="0"/>
        <v>0</v>
      </c>
    </row>
    <row r="17" spans="1:15" ht="24.75" customHeight="1">
      <c r="A17" s="48" t="s">
        <v>86</v>
      </c>
      <c r="B17" s="43" t="s">
        <v>15</v>
      </c>
      <c r="C17" s="43" t="s">
        <v>103</v>
      </c>
      <c r="D17" s="47"/>
      <c r="E17" s="47"/>
      <c r="F17" s="47"/>
      <c r="G17" s="47"/>
      <c r="H17" s="47"/>
      <c r="I17" s="47"/>
      <c r="J17" s="47"/>
      <c r="K17" s="47"/>
      <c r="L17" s="47"/>
      <c r="M17" s="35">
        <f t="shared" si="1"/>
        <v>0</v>
      </c>
      <c r="N17" s="35">
        <f t="shared" si="0"/>
        <v>0</v>
      </c>
      <c r="O17" s="35">
        <f t="shared" si="0"/>
        <v>0</v>
      </c>
    </row>
    <row r="18" spans="1:15" ht="31.5">
      <c r="A18" s="46" t="s">
        <v>231</v>
      </c>
      <c r="B18" s="43" t="s">
        <v>16</v>
      </c>
      <c r="C18" s="43" t="s">
        <v>104</v>
      </c>
      <c r="D18" s="47"/>
      <c r="E18" s="47"/>
      <c r="F18" s="47"/>
      <c r="G18" s="47"/>
      <c r="H18" s="47"/>
      <c r="I18" s="47"/>
      <c r="J18" s="47"/>
      <c r="K18" s="47"/>
      <c r="L18" s="47"/>
      <c r="M18" s="26">
        <f t="shared" si="1"/>
        <v>0</v>
      </c>
      <c r="N18" s="26">
        <f t="shared" si="0"/>
        <v>0</v>
      </c>
      <c r="O18" s="26">
        <f t="shared" si="0"/>
        <v>0</v>
      </c>
    </row>
    <row r="19" spans="1:15" ht="21" customHeight="1">
      <c r="A19" s="46" t="s">
        <v>74</v>
      </c>
      <c r="B19" s="43" t="s">
        <v>17</v>
      </c>
      <c r="C19" s="43" t="s">
        <v>105</v>
      </c>
      <c r="D19" s="47"/>
      <c r="E19" s="47"/>
      <c r="F19" s="47"/>
      <c r="G19" s="47"/>
      <c r="H19" s="47"/>
      <c r="I19" s="47"/>
      <c r="J19" s="47"/>
      <c r="K19" s="47"/>
      <c r="L19" s="47"/>
      <c r="M19" s="26">
        <f t="shared" si="1"/>
        <v>0</v>
      </c>
      <c r="N19" s="26">
        <f t="shared" si="0"/>
        <v>0</v>
      </c>
      <c r="O19" s="26">
        <f t="shared" si="0"/>
        <v>0</v>
      </c>
    </row>
    <row r="20" spans="1:15" ht="15.75">
      <c r="A20" s="48" t="s">
        <v>87</v>
      </c>
      <c r="B20" s="43" t="s">
        <v>18</v>
      </c>
      <c r="C20" s="43" t="s">
        <v>106</v>
      </c>
      <c r="D20" s="44">
        <f>D18+D19</f>
        <v>0</v>
      </c>
      <c r="E20" s="44">
        <f>E18+E19</f>
        <v>0</v>
      </c>
      <c r="F20" s="44">
        <f t="shared" ref="F20:K20" si="4">F18+F19</f>
        <v>0</v>
      </c>
      <c r="G20" s="44">
        <f t="shared" si="4"/>
        <v>0</v>
      </c>
      <c r="H20" s="44">
        <f t="shared" si="4"/>
        <v>0</v>
      </c>
      <c r="I20" s="44">
        <f t="shared" si="4"/>
        <v>0</v>
      </c>
      <c r="J20" s="44">
        <f t="shared" si="4"/>
        <v>0</v>
      </c>
      <c r="K20" s="44">
        <f t="shared" si="4"/>
        <v>0</v>
      </c>
      <c r="L20" s="44">
        <f>L18+L19</f>
        <v>0</v>
      </c>
      <c r="M20" s="35">
        <f t="shared" si="1"/>
        <v>0</v>
      </c>
      <c r="N20" s="35">
        <f t="shared" si="0"/>
        <v>0</v>
      </c>
      <c r="O20" s="35">
        <f t="shared" si="0"/>
        <v>0</v>
      </c>
    </row>
    <row r="21" spans="1:15" ht="15.75">
      <c r="A21" s="46" t="s">
        <v>232</v>
      </c>
      <c r="B21" s="43" t="s">
        <v>19</v>
      </c>
      <c r="C21" s="43" t="s">
        <v>107</v>
      </c>
      <c r="D21" s="47"/>
      <c r="E21" s="47"/>
      <c r="F21" s="47"/>
      <c r="G21" s="47"/>
      <c r="H21" s="47"/>
      <c r="I21" s="47"/>
      <c r="J21" s="47"/>
      <c r="K21" s="47"/>
      <c r="L21" s="47"/>
      <c r="M21" s="26">
        <f t="shared" si="1"/>
        <v>0</v>
      </c>
      <c r="N21" s="26">
        <f t="shared" si="1"/>
        <v>0</v>
      </c>
      <c r="O21" s="26">
        <f t="shared" si="1"/>
        <v>0</v>
      </c>
    </row>
    <row r="22" spans="1:15" ht="15.75">
      <c r="A22" s="46" t="s">
        <v>233</v>
      </c>
      <c r="B22" s="43" t="s">
        <v>20</v>
      </c>
      <c r="C22" s="43" t="s">
        <v>142</v>
      </c>
      <c r="D22" s="47"/>
      <c r="E22" s="47"/>
      <c r="F22" s="47"/>
      <c r="G22" s="47"/>
      <c r="H22" s="47"/>
      <c r="I22" s="47"/>
      <c r="J22" s="47"/>
      <c r="K22" s="47"/>
      <c r="L22" s="47"/>
      <c r="M22" s="26">
        <f t="shared" si="1"/>
        <v>0</v>
      </c>
      <c r="N22" s="26">
        <f t="shared" si="1"/>
        <v>0</v>
      </c>
      <c r="O22" s="26">
        <f t="shared" si="1"/>
        <v>0</v>
      </c>
    </row>
    <row r="23" spans="1:15" ht="15.75">
      <c r="A23" s="46" t="s">
        <v>75</v>
      </c>
      <c r="B23" s="43" t="s">
        <v>21</v>
      </c>
      <c r="C23" s="43" t="s">
        <v>108</v>
      </c>
      <c r="D23" s="47"/>
      <c r="E23" s="47"/>
      <c r="F23" s="47"/>
      <c r="G23" s="47"/>
      <c r="H23" s="47"/>
      <c r="I23" s="47"/>
      <c r="J23" s="47"/>
      <c r="K23" s="47"/>
      <c r="L23" s="47"/>
      <c r="M23" s="26">
        <f t="shared" si="1"/>
        <v>0</v>
      </c>
      <c r="N23" s="26">
        <f t="shared" si="1"/>
        <v>0</v>
      </c>
      <c r="O23" s="26">
        <f t="shared" si="1"/>
        <v>0</v>
      </c>
    </row>
    <row r="24" spans="1:15" ht="15.75">
      <c r="A24" s="46" t="s">
        <v>234</v>
      </c>
      <c r="B24" s="43" t="s">
        <v>22</v>
      </c>
      <c r="C24" s="43" t="s">
        <v>150</v>
      </c>
      <c r="D24" s="47"/>
      <c r="E24" s="47"/>
      <c r="F24" s="47"/>
      <c r="G24" s="47"/>
      <c r="H24" s="47"/>
      <c r="I24" s="47"/>
      <c r="J24" s="47"/>
      <c r="K24" s="47"/>
      <c r="L24" s="47"/>
      <c r="M24" s="26">
        <f t="shared" si="1"/>
        <v>0</v>
      </c>
      <c r="N24" s="26">
        <f t="shared" si="1"/>
        <v>0</v>
      </c>
      <c r="O24" s="26">
        <f t="shared" si="1"/>
        <v>0</v>
      </c>
    </row>
    <row r="25" spans="1:15" ht="15.75">
      <c r="A25" s="48" t="s">
        <v>147</v>
      </c>
      <c r="B25" s="43" t="s">
        <v>23</v>
      </c>
      <c r="C25" s="43" t="s">
        <v>109</v>
      </c>
      <c r="D25" s="44">
        <f>SUM(D20:D24)</f>
        <v>0</v>
      </c>
      <c r="E25" s="44">
        <f>SUM(E20:E24)</f>
        <v>0</v>
      </c>
      <c r="F25" s="44">
        <f t="shared" ref="F25:K25" si="5">SUM(F20:F24)</f>
        <v>0</v>
      </c>
      <c r="G25" s="44">
        <f t="shared" si="5"/>
        <v>0</v>
      </c>
      <c r="H25" s="44">
        <f t="shared" si="5"/>
        <v>0</v>
      </c>
      <c r="I25" s="44">
        <f t="shared" si="5"/>
        <v>0</v>
      </c>
      <c r="J25" s="44">
        <f t="shared" si="5"/>
        <v>0</v>
      </c>
      <c r="K25" s="44">
        <f t="shared" si="5"/>
        <v>0</v>
      </c>
      <c r="L25" s="44">
        <f>SUM(L20:L24)</f>
        <v>0</v>
      </c>
      <c r="M25" s="35">
        <f t="shared" si="1"/>
        <v>0</v>
      </c>
      <c r="N25" s="35">
        <f t="shared" si="1"/>
        <v>0</v>
      </c>
      <c r="O25" s="35">
        <f t="shared" si="1"/>
        <v>0</v>
      </c>
    </row>
    <row r="26" spans="1:15" ht="15.75">
      <c r="A26" s="49" t="s">
        <v>76</v>
      </c>
      <c r="B26" s="43" t="s">
        <v>24</v>
      </c>
      <c r="C26" s="43" t="s">
        <v>110</v>
      </c>
      <c r="D26" s="47"/>
      <c r="E26" s="47"/>
      <c r="F26" s="47"/>
      <c r="G26" s="47"/>
      <c r="H26" s="47"/>
      <c r="I26" s="47"/>
      <c r="J26" s="47"/>
      <c r="K26" s="47"/>
      <c r="L26" s="47"/>
      <c r="M26" s="26">
        <f t="shared" si="1"/>
        <v>0</v>
      </c>
      <c r="N26" s="26">
        <f t="shared" si="1"/>
        <v>0</v>
      </c>
      <c r="O26" s="26">
        <f t="shared" si="1"/>
        <v>0</v>
      </c>
    </row>
    <row r="27" spans="1:15" ht="15.75">
      <c r="A27" s="49" t="s">
        <v>177</v>
      </c>
      <c r="B27" s="43" t="s">
        <v>25</v>
      </c>
      <c r="C27" s="43" t="s">
        <v>111</v>
      </c>
      <c r="D27" s="26">
        <v>434993</v>
      </c>
      <c r="E27" s="26">
        <v>434993</v>
      </c>
      <c r="F27" s="26">
        <v>559957</v>
      </c>
      <c r="G27" s="26"/>
      <c r="H27" s="26"/>
      <c r="I27" s="26"/>
      <c r="J27" s="47"/>
      <c r="K27" s="47"/>
      <c r="L27" s="47"/>
      <c r="M27" s="26">
        <f t="shared" si="1"/>
        <v>434993</v>
      </c>
      <c r="N27" s="26">
        <f t="shared" si="1"/>
        <v>434993</v>
      </c>
      <c r="O27" s="26">
        <f t="shared" si="1"/>
        <v>559957</v>
      </c>
    </row>
    <row r="28" spans="1:15" ht="15.75">
      <c r="A28" s="49" t="s">
        <v>209</v>
      </c>
      <c r="B28" s="43" t="s">
        <v>26</v>
      </c>
      <c r="C28" s="43" t="s">
        <v>112</v>
      </c>
      <c r="D28" s="26">
        <v>25000</v>
      </c>
      <c r="E28" s="26">
        <v>25000</v>
      </c>
      <c r="F28" s="26"/>
      <c r="G28" s="26"/>
      <c r="H28" s="26"/>
      <c r="I28" s="26"/>
      <c r="J28" s="47"/>
      <c r="K28" s="47"/>
      <c r="L28" s="47"/>
      <c r="M28" s="26">
        <f t="shared" si="1"/>
        <v>25000</v>
      </c>
      <c r="N28" s="26">
        <f t="shared" si="1"/>
        <v>25000</v>
      </c>
      <c r="O28" s="26">
        <f t="shared" si="1"/>
        <v>0</v>
      </c>
    </row>
    <row r="29" spans="1:15" ht="15.75">
      <c r="A29" s="49" t="s">
        <v>78</v>
      </c>
      <c r="B29" s="43" t="s">
        <v>27</v>
      </c>
      <c r="C29" s="43" t="s">
        <v>113</v>
      </c>
      <c r="D29" s="26"/>
      <c r="E29" s="26"/>
      <c r="F29" s="26"/>
      <c r="G29" s="26"/>
      <c r="H29" s="26"/>
      <c r="I29" s="26"/>
      <c r="J29" s="47"/>
      <c r="K29" s="47"/>
      <c r="L29" s="47"/>
      <c r="M29" s="26">
        <f t="shared" si="1"/>
        <v>0</v>
      </c>
      <c r="N29" s="26">
        <f t="shared" si="1"/>
        <v>0</v>
      </c>
      <c r="O29" s="26">
        <f t="shared" si="1"/>
        <v>0</v>
      </c>
    </row>
    <row r="30" spans="1:15" ht="15.75">
      <c r="A30" s="49" t="s">
        <v>79</v>
      </c>
      <c r="B30" s="43" t="s">
        <v>28</v>
      </c>
      <c r="C30" s="43" t="s">
        <v>114</v>
      </c>
      <c r="D30" s="26"/>
      <c r="E30" s="26"/>
      <c r="F30" s="26">
        <v>30240</v>
      </c>
      <c r="G30" s="26"/>
      <c r="H30" s="26"/>
      <c r="I30" s="26"/>
      <c r="J30" s="47"/>
      <c r="K30" s="47"/>
      <c r="L30" s="47"/>
      <c r="M30" s="26">
        <f t="shared" si="1"/>
        <v>0</v>
      </c>
      <c r="N30" s="26">
        <f t="shared" si="1"/>
        <v>0</v>
      </c>
      <c r="O30" s="26">
        <f t="shared" si="1"/>
        <v>30240</v>
      </c>
    </row>
    <row r="31" spans="1:15" ht="15.75">
      <c r="A31" s="49" t="s">
        <v>80</v>
      </c>
      <c r="B31" s="43" t="s">
        <v>29</v>
      </c>
      <c r="C31" s="43" t="s">
        <v>115</v>
      </c>
      <c r="D31" s="26"/>
      <c r="E31" s="26"/>
      <c r="F31" s="26"/>
      <c r="G31" s="26"/>
      <c r="H31" s="26"/>
      <c r="I31" s="26"/>
      <c r="J31" s="47"/>
      <c r="K31" s="47"/>
      <c r="L31" s="47"/>
      <c r="M31" s="26">
        <f t="shared" si="1"/>
        <v>0</v>
      </c>
      <c r="N31" s="26">
        <f t="shared" si="1"/>
        <v>0</v>
      </c>
      <c r="O31" s="26">
        <f t="shared" si="1"/>
        <v>0</v>
      </c>
    </row>
    <row r="32" spans="1:15" ht="15.75">
      <c r="A32" s="49" t="s">
        <v>81</v>
      </c>
      <c r="B32" s="43" t="s">
        <v>30</v>
      </c>
      <c r="C32" s="43" t="s">
        <v>116</v>
      </c>
      <c r="D32" s="26"/>
      <c r="E32" s="26"/>
      <c r="F32" s="26"/>
      <c r="G32" s="26"/>
      <c r="H32" s="26"/>
      <c r="I32" s="26"/>
      <c r="J32" s="47"/>
      <c r="K32" s="47"/>
      <c r="L32" s="47"/>
      <c r="M32" s="26">
        <f t="shared" si="1"/>
        <v>0</v>
      </c>
      <c r="N32" s="26">
        <f t="shared" si="1"/>
        <v>0</v>
      </c>
      <c r="O32" s="26">
        <f t="shared" si="1"/>
        <v>0</v>
      </c>
    </row>
    <row r="33" spans="1:15" ht="15.75">
      <c r="A33" s="49" t="s">
        <v>214</v>
      </c>
      <c r="B33" s="43" t="s">
        <v>31</v>
      </c>
      <c r="C33" s="43" t="s">
        <v>179</v>
      </c>
      <c r="D33" s="26"/>
      <c r="E33" s="26"/>
      <c r="F33" s="26">
        <v>525824</v>
      </c>
      <c r="G33" s="26"/>
      <c r="H33" s="26"/>
      <c r="I33" s="26"/>
      <c r="J33" s="47"/>
      <c r="K33" s="47"/>
      <c r="L33" s="47"/>
      <c r="M33" s="26">
        <f t="shared" si="1"/>
        <v>0</v>
      </c>
      <c r="N33" s="26">
        <f t="shared" si="1"/>
        <v>0</v>
      </c>
      <c r="O33" s="26">
        <f t="shared" si="1"/>
        <v>525824</v>
      </c>
    </row>
    <row r="34" spans="1:15" ht="15.75">
      <c r="A34" s="50" t="s">
        <v>148</v>
      </c>
      <c r="B34" s="43" t="s">
        <v>32</v>
      </c>
      <c r="C34" s="43" t="s">
        <v>118</v>
      </c>
      <c r="D34" s="44">
        <f t="shared" ref="D34:L34" si="6">SUM(D26:D33)</f>
        <v>459993</v>
      </c>
      <c r="E34" s="44">
        <f t="shared" si="6"/>
        <v>459993</v>
      </c>
      <c r="F34" s="44">
        <f t="shared" si="6"/>
        <v>1116021</v>
      </c>
      <c r="G34" s="44">
        <f t="shared" si="6"/>
        <v>0</v>
      </c>
      <c r="H34" s="44">
        <f t="shared" si="6"/>
        <v>0</v>
      </c>
      <c r="I34" s="44">
        <f t="shared" si="6"/>
        <v>0</v>
      </c>
      <c r="J34" s="44">
        <f t="shared" si="6"/>
        <v>0</v>
      </c>
      <c r="K34" s="44">
        <f t="shared" si="6"/>
        <v>0</v>
      </c>
      <c r="L34" s="44">
        <f t="shared" si="6"/>
        <v>0</v>
      </c>
      <c r="M34" s="35">
        <f t="shared" si="1"/>
        <v>459993</v>
      </c>
      <c r="N34" s="35">
        <f t="shared" si="1"/>
        <v>459993</v>
      </c>
      <c r="O34" s="35">
        <f t="shared" si="1"/>
        <v>1116021</v>
      </c>
    </row>
    <row r="35" spans="1:15" ht="15.75">
      <c r="A35" s="49" t="s">
        <v>82</v>
      </c>
      <c r="B35" s="43" t="s">
        <v>33</v>
      </c>
      <c r="C35" s="43" t="s">
        <v>119</v>
      </c>
      <c r="D35" s="26"/>
      <c r="E35" s="26"/>
      <c r="F35" s="26"/>
      <c r="G35" s="26"/>
      <c r="H35" s="26"/>
      <c r="I35" s="26"/>
      <c r="J35" s="47"/>
      <c r="K35" s="47"/>
      <c r="L35" s="47"/>
      <c r="M35" s="26">
        <f t="shared" si="1"/>
        <v>0</v>
      </c>
      <c r="N35" s="26">
        <f t="shared" si="1"/>
        <v>0</v>
      </c>
      <c r="O35" s="26">
        <f t="shared" si="1"/>
        <v>0</v>
      </c>
    </row>
    <row r="36" spans="1:15" ht="15.75">
      <c r="A36" s="49" t="s">
        <v>83</v>
      </c>
      <c r="B36" s="43" t="s">
        <v>34</v>
      </c>
      <c r="C36" s="43" t="s">
        <v>120</v>
      </c>
      <c r="D36" s="26"/>
      <c r="E36" s="26"/>
      <c r="F36" s="26"/>
      <c r="G36" s="26"/>
      <c r="H36" s="26"/>
      <c r="I36" s="26"/>
      <c r="J36" s="47"/>
      <c r="K36" s="47"/>
      <c r="L36" s="47"/>
      <c r="M36" s="26">
        <f t="shared" si="1"/>
        <v>0</v>
      </c>
      <c r="N36" s="26">
        <f t="shared" si="1"/>
        <v>0</v>
      </c>
      <c r="O36" s="26">
        <f t="shared" si="1"/>
        <v>0</v>
      </c>
    </row>
    <row r="37" spans="1:15" ht="15.75">
      <c r="A37" s="48" t="s">
        <v>149</v>
      </c>
      <c r="B37" s="43" t="s">
        <v>35</v>
      </c>
      <c r="C37" s="43" t="s">
        <v>121</v>
      </c>
      <c r="D37" s="45">
        <f>D35+D36</f>
        <v>0</v>
      </c>
      <c r="E37" s="45">
        <f>E35+E36</f>
        <v>0</v>
      </c>
      <c r="F37" s="45">
        <f t="shared" ref="F37:L37" si="7">F35+F36</f>
        <v>0</v>
      </c>
      <c r="G37" s="45"/>
      <c r="H37" s="45"/>
      <c r="I37" s="45"/>
      <c r="J37" s="45">
        <f t="shared" si="7"/>
        <v>0</v>
      </c>
      <c r="K37" s="45">
        <f t="shared" si="7"/>
        <v>0</v>
      </c>
      <c r="L37" s="45">
        <f t="shared" si="7"/>
        <v>0</v>
      </c>
      <c r="M37" s="26">
        <f t="shared" si="1"/>
        <v>0</v>
      </c>
      <c r="N37" s="26">
        <f t="shared" si="1"/>
        <v>0</v>
      </c>
      <c r="O37" s="26">
        <f t="shared" si="1"/>
        <v>0</v>
      </c>
    </row>
    <row r="38" spans="1:15" ht="17.25" customHeight="1">
      <c r="A38" s="48" t="s">
        <v>88</v>
      </c>
      <c r="B38" s="43" t="s">
        <v>84</v>
      </c>
      <c r="C38" s="43" t="s">
        <v>122</v>
      </c>
      <c r="D38" s="26"/>
      <c r="E38" s="26"/>
      <c r="F38" s="26"/>
      <c r="G38" s="26"/>
      <c r="H38" s="26"/>
      <c r="I38" s="26"/>
      <c r="J38" s="47"/>
      <c r="K38" s="47"/>
      <c r="L38" s="47"/>
      <c r="M38" s="26">
        <f t="shared" si="1"/>
        <v>0</v>
      </c>
      <c r="N38" s="26">
        <f t="shared" si="1"/>
        <v>0</v>
      </c>
      <c r="O38" s="26">
        <f t="shared" si="1"/>
        <v>0</v>
      </c>
    </row>
    <row r="39" spans="1:15" ht="15.75">
      <c r="A39" s="48" t="s">
        <v>141</v>
      </c>
      <c r="B39" s="43" t="s">
        <v>36</v>
      </c>
      <c r="C39" s="43" t="s">
        <v>123</v>
      </c>
      <c r="D39" s="26"/>
      <c r="E39" s="26"/>
      <c r="F39" s="26"/>
      <c r="G39" s="26"/>
      <c r="H39" s="26"/>
      <c r="I39" s="26"/>
      <c r="J39" s="47"/>
      <c r="K39" s="47"/>
      <c r="L39" s="47"/>
      <c r="M39" s="26">
        <f t="shared" si="1"/>
        <v>0</v>
      </c>
      <c r="N39" s="26">
        <f t="shared" si="1"/>
        <v>0</v>
      </c>
      <c r="O39" s="26">
        <f t="shared" si="1"/>
        <v>0</v>
      </c>
    </row>
    <row r="40" spans="1:15" ht="15.75">
      <c r="A40" s="48" t="s">
        <v>159</v>
      </c>
      <c r="B40" s="43" t="s">
        <v>85</v>
      </c>
      <c r="C40" s="43" t="s">
        <v>162</v>
      </c>
      <c r="D40" s="44">
        <f>D14+D17+D25+D34+D37+D38+D39</f>
        <v>459993</v>
      </c>
      <c r="E40" s="44">
        <f>E14+E17+E25+E34+E37+E38+E39</f>
        <v>459993</v>
      </c>
      <c r="F40" s="44">
        <f t="shared" ref="F40:K40" si="8">F14+F17+F25+F34+F37+F38+F39</f>
        <v>1116021</v>
      </c>
      <c r="G40" s="44">
        <f t="shared" si="8"/>
        <v>0</v>
      </c>
      <c r="H40" s="44">
        <f t="shared" si="8"/>
        <v>2898832</v>
      </c>
      <c r="I40" s="44">
        <f t="shared" si="8"/>
        <v>3066598</v>
      </c>
      <c r="J40" s="44">
        <f t="shared" si="8"/>
        <v>0</v>
      </c>
      <c r="K40" s="44">
        <f t="shared" si="8"/>
        <v>1900544</v>
      </c>
      <c r="L40" s="44">
        <f>L14+L17+L25+L34+L37+L38+L39</f>
        <v>1929229</v>
      </c>
      <c r="M40" s="35">
        <f t="shared" si="1"/>
        <v>459993</v>
      </c>
      <c r="N40" s="35">
        <f t="shared" si="1"/>
        <v>5259369</v>
      </c>
      <c r="O40" s="35">
        <f t="shared" si="1"/>
        <v>6111848</v>
      </c>
    </row>
    <row r="41" spans="1:15" ht="19.5" customHeight="1">
      <c r="A41" s="48" t="s">
        <v>135</v>
      </c>
      <c r="B41" s="43" t="s">
        <v>136</v>
      </c>
      <c r="C41" s="43" t="s">
        <v>124</v>
      </c>
      <c r="D41" s="26">
        <v>109267038</v>
      </c>
      <c r="E41" s="26">
        <v>109267038</v>
      </c>
      <c r="F41" s="26">
        <v>105338476</v>
      </c>
      <c r="G41" s="26"/>
      <c r="H41" s="26"/>
      <c r="I41" s="26"/>
      <c r="J41" s="47"/>
      <c r="K41" s="47"/>
      <c r="L41" s="47"/>
      <c r="M41" s="26">
        <f t="shared" si="1"/>
        <v>109267038</v>
      </c>
      <c r="N41" s="26">
        <f t="shared" si="1"/>
        <v>109267038</v>
      </c>
      <c r="O41" s="26">
        <f t="shared" si="1"/>
        <v>105338476</v>
      </c>
    </row>
    <row r="42" spans="1:15" ht="19.5" customHeight="1">
      <c r="A42" s="48" t="s">
        <v>235</v>
      </c>
      <c r="B42" s="43" t="s">
        <v>146</v>
      </c>
      <c r="C42" s="43" t="s">
        <v>124</v>
      </c>
      <c r="D42" s="26">
        <v>356979</v>
      </c>
      <c r="E42" s="26">
        <v>356979</v>
      </c>
      <c r="F42" s="26">
        <v>356979</v>
      </c>
      <c r="G42" s="26"/>
      <c r="H42" s="26"/>
      <c r="I42" s="26"/>
      <c r="J42" s="47"/>
      <c r="K42" s="47"/>
      <c r="L42" s="47"/>
      <c r="M42" s="26">
        <f t="shared" si="1"/>
        <v>356979</v>
      </c>
      <c r="N42" s="26">
        <f t="shared" si="1"/>
        <v>356979</v>
      </c>
      <c r="O42" s="26">
        <f t="shared" si="1"/>
        <v>356979</v>
      </c>
    </row>
    <row r="43" spans="1:15" ht="15.75">
      <c r="A43" s="50" t="s">
        <v>161</v>
      </c>
      <c r="B43" s="43" t="s">
        <v>160</v>
      </c>
      <c r="C43" s="43" t="s">
        <v>125</v>
      </c>
      <c r="D43" s="44">
        <f>D40+D41+D42</f>
        <v>110084010</v>
      </c>
      <c r="E43" s="44">
        <f>E40+E41+E42</f>
        <v>110084010</v>
      </c>
      <c r="F43" s="44">
        <f t="shared" ref="F43:L43" si="9">F40+F41+F42</f>
        <v>106811476</v>
      </c>
      <c r="G43" s="44">
        <f t="shared" si="9"/>
        <v>0</v>
      </c>
      <c r="H43" s="44">
        <f t="shared" si="9"/>
        <v>2898832</v>
      </c>
      <c r="I43" s="44">
        <f t="shared" si="9"/>
        <v>3066598</v>
      </c>
      <c r="J43" s="44">
        <f t="shared" si="9"/>
        <v>0</v>
      </c>
      <c r="K43" s="44">
        <f t="shared" si="9"/>
        <v>1900544</v>
      </c>
      <c r="L43" s="44">
        <f t="shared" si="9"/>
        <v>1929229</v>
      </c>
      <c r="M43" s="35">
        <f t="shared" si="1"/>
        <v>110084010</v>
      </c>
      <c r="N43" s="35">
        <f t="shared" si="1"/>
        <v>114883386</v>
      </c>
      <c r="O43" s="35">
        <f t="shared" si="1"/>
        <v>111807303</v>
      </c>
    </row>
    <row r="45" spans="1:15">
      <c r="M45" s="12"/>
    </row>
  </sheetData>
  <mergeCells count="9">
    <mergeCell ref="M2:O3"/>
    <mergeCell ref="D3:F3"/>
    <mergeCell ref="J3:L3"/>
    <mergeCell ref="A2:B4"/>
    <mergeCell ref="C2:C4"/>
    <mergeCell ref="D2:F2"/>
    <mergeCell ref="G3:I3"/>
    <mergeCell ref="G2:I2"/>
    <mergeCell ref="J2:L2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61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5"/>
  <sheetViews>
    <sheetView view="pageBreakPreview" zoomScale="90" zoomScaleNormal="70" zoomScaleSheetLayoutView="90" workbookViewId="0">
      <selection activeCell="F37" sqref="F37"/>
    </sheetView>
  </sheetViews>
  <sheetFormatPr defaultRowHeight="12.75"/>
  <cols>
    <col min="1" max="1" width="56.28515625" customWidth="1"/>
    <col min="2" max="2" width="3.85546875" style="2" customWidth="1"/>
    <col min="3" max="3" width="8.28515625" style="2" customWidth="1"/>
    <col min="4" max="6" width="11.7109375" customWidth="1"/>
    <col min="7" max="7" width="7" customWidth="1"/>
  </cols>
  <sheetData>
    <row r="1" spans="1:7" ht="18.75" customHeight="1">
      <c r="A1" s="53" t="s">
        <v>236</v>
      </c>
      <c r="B1" s="53"/>
      <c r="C1" s="17"/>
      <c r="D1" s="3"/>
      <c r="E1" s="53" t="s">
        <v>207</v>
      </c>
      <c r="F1" s="53"/>
    </row>
    <row r="2" spans="1:7" ht="24.75" customHeight="1">
      <c r="A2" s="8" t="s">
        <v>61</v>
      </c>
      <c r="B2" s="10"/>
      <c r="C2" s="10"/>
      <c r="D2" s="10"/>
      <c r="E2" s="8"/>
      <c r="F2" s="11" t="s">
        <v>183</v>
      </c>
    </row>
    <row r="3" spans="1:7" ht="15.75">
      <c r="A3" s="55" t="s">
        <v>3</v>
      </c>
      <c r="B3" s="56"/>
      <c r="C3" s="59" t="s">
        <v>90</v>
      </c>
      <c r="D3" s="54" t="s">
        <v>37</v>
      </c>
      <c r="E3" s="54"/>
      <c r="F3" s="54"/>
      <c r="G3" s="52" t="s">
        <v>153</v>
      </c>
    </row>
    <row r="4" spans="1:7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52"/>
    </row>
    <row r="5" spans="1:7" ht="15.75">
      <c r="A5" s="20" t="s">
        <v>63</v>
      </c>
      <c r="B5" s="4" t="s">
        <v>6</v>
      </c>
      <c r="C5" s="14" t="s">
        <v>91</v>
      </c>
      <c r="D5" s="5">
        <f ca="1">'Önk. részletes'!AN5</f>
        <v>130193420</v>
      </c>
      <c r="E5" s="5">
        <f ca="1">'Önk. részletes'!AO5</f>
        <v>132479335</v>
      </c>
      <c r="F5" s="5">
        <f ca="1">'Önk. részletes'!AP5</f>
        <v>132479335</v>
      </c>
      <c r="G5" s="28">
        <f>F5/E5</f>
        <v>1</v>
      </c>
    </row>
    <row r="6" spans="1:7" ht="25.5">
      <c r="A6" s="20" t="s">
        <v>64</v>
      </c>
      <c r="B6" s="4" t="s">
        <v>7</v>
      </c>
      <c r="C6" s="14" t="s">
        <v>92</v>
      </c>
      <c r="D6" s="5">
        <f ca="1">'Önk. részletes'!AN6</f>
        <v>124080050</v>
      </c>
      <c r="E6" s="5">
        <f ca="1">'Önk. részletes'!AO6</f>
        <v>140706570</v>
      </c>
      <c r="F6" s="5">
        <f ca="1">'Önk. részletes'!AP6</f>
        <v>140706570</v>
      </c>
      <c r="G6" s="28">
        <f t="shared" ref="G6:G43" si="0">F6/E6</f>
        <v>1</v>
      </c>
    </row>
    <row r="7" spans="1:7" ht="25.5">
      <c r="A7" s="20" t="s">
        <v>65</v>
      </c>
      <c r="B7" s="4" t="s">
        <v>8</v>
      </c>
      <c r="C7" s="14" t="s">
        <v>93</v>
      </c>
      <c r="D7" s="5">
        <f ca="1">'Önk. részletes'!AN7</f>
        <v>115963949</v>
      </c>
      <c r="E7" s="5">
        <f ca="1">'Önk. részletes'!AO7</f>
        <v>118227628</v>
      </c>
      <c r="F7" s="5">
        <f ca="1">'Önk. részletes'!AP7</f>
        <v>118227628</v>
      </c>
      <c r="G7" s="28">
        <f t="shared" si="0"/>
        <v>1</v>
      </c>
    </row>
    <row r="8" spans="1:7" ht="15.75">
      <c r="A8" s="20" t="s">
        <v>66</v>
      </c>
      <c r="B8" s="4" t="s">
        <v>9</v>
      </c>
      <c r="C8" s="14" t="s">
        <v>94</v>
      </c>
      <c r="D8" s="5">
        <f ca="1">'Önk. részletes'!AN8</f>
        <v>12471325</v>
      </c>
      <c r="E8" s="5">
        <f ca="1">'Önk. részletes'!AO8</f>
        <v>12822325</v>
      </c>
      <c r="F8" s="5">
        <f ca="1">'Önk. részletes'!AP8</f>
        <v>12822325</v>
      </c>
      <c r="G8" s="28">
        <f t="shared" si="0"/>
        <v>1</v>
      </c>
    </row>
    <row r="9" spans="1:7" ht="15.75">
      <c r="A9" s="20" t="s">
        <v>67</v>
      </c>
      <c r="B9" s="4" t="s">
        <v>0</v>
      </c>
      <c r="C9" s="14" t="s">
        <v>95</v>
      </c>
      <c r="D9" s="5">
        <f ca="1">'Önk. részletes'!AN9</f>
        <v>22300000</v>
      </c>
      <c r="E9" s="5">
        <f ca="1">'Önk. részletes'!AO9</f>
        <v>40487725</v>
      </c>
      <c r="F9" s="5">
        <f ca="1">'Önk. részletes'!AP9</f>
        <v>40487725</v>
      </c>
      <c r="G9" s="28">
        <f t="shared" si="0"/>
        <v>1</v>
      </c>
    </row>
    <row r="10" spans="1:7" ht="15.75">
      <c r="A10" s="20" t="s">
        <v>68</v>
      </c>
      <c r="B10" s="4" t="s">
        <v>10</v>
      </c>
      <c r="C10" s="14" t="s">
        <v>96</v>
      </c>
      <c r="D10" s="5">
        <f ca="1">'Önk. részletes'!AN10</f>
        <v>35252842</v>
      </c>
      <c r="E10" s="5">
        <f ca="1">'Önk. részletes'!AO10</f>
        <v>38331251</v>
      </c>
      <c r="F10" s="5">
        <f ca="1">'Önk. részletes'!AP10</f>
        <v>38331251</v>
      </c>
      <c r="G10" s="28">
        <f t="shared" si="0"/>
        <v>1</v>
      </c>
    </row>
    <row r="11" spans="1:7" ht="15.75">
      <c r="A11" s="18" t="s">
        <v>69</v>
      </c>
      <c r="B11" s="4" t="s">
        <v>11</v>
      </c>
      <c r="C11" s="14" t="s">
        <v>97</v>
      </c>
      <c r="D11" s="6">
        <f ca="1">'Önk. részletes'!AN11</f>
        <v>440261586</v>
      </c>
      <c r="E11" s="6">
        <f ca="1">'Önk. részletes'!AO11</f>
        <v>483054834</v>
      </c>
      <c r="F11" s="6">
        <f ca="1">'Önk. részletes'!AP11</f>
        <v>483054834</v>
      </c>
      <c r="G11" s="28">
        <f t="shared" si="0"/>
        <v>1</v>
      </c>
    </row>
    <row r="12" spans="1:7" ht="15.75">
      <c r="A12" s="20" t="s">
        <v>70</v>
      </c>
      <c r="B12" s="4" t="s">
        <v>12</v>
      </c>
      <c r="C12" s="14" t="s">
        <v>98</v>
      </c>
      <c r="D12" s="5">
        <f ca="1">'Önk. részletes'!AN12</f>
        <v>8290064</v>
      </c>
      <c r="E12" s="5">
        <f ca="1">'Önk. részletes'!AO12</f>
        <v>0</v>
      </c>
      <c r="F12" s="5">
        <f ca="1">'Önk. részletes'!AP12</f>
        <v>0</v>
      </c>
      <c r="G12" s="28"/>
    </row>
    <row r="13" spans="1:7" ht="25.5">
      <c r="A13" s="20" t="s">
        <v>71</v>
      </c>
      <c r="B13" s="4" t="s">
        <v>1</v>
      </c>
      <c r="C13" s="14" t="s">
        <v>100</v>
      </c>
      <c r="D13" s="5">
        <f ca="1">'Önk. részletes'!AN13</f>
        <v>337081502</v>
      </c>
      <c r="E13" s="5">
        <f ca="1">'Önk. részletes'!AO13</f>
        <v>301173116</v>
      </c>
      <c r="F13" s="5">
        <f ca="1">'Önk. részletes'!AP13</f>
        <v>301173116</v>
      </c>
      <c r="G13" s="28">
        <f t="shared" si="0"/>
        <v>1</v>
      </c>
    </row>
    <row r="14" spans="1:7" ht="25.5">
      <c r="A14" s="18" t="s">
        <v>89</v>
      </c>
      <c r="B14" s="4" t="s">
        <v>5</v>
      </c>
      <c r="C14" s="14" t="s">
        <v>99</v>
      </c>
      <c r="D14" s="6">
        <f ca="1">'Önk. részletes'!AN14</f>
        <v>785633152</v>
      </c>
      <c r="E14" s="6">
        <f ca="1">'Önk. részletes'!AO14</f>
        <v>784227950</v>
      </c>
      <c r="F14" s="6">
        <f ca="1">'Önk. részletes'!AP14</f>
        <v>784227950</v>
      </c>
      <c r="G14" s="28">
        <f t="shared" si="0"/>
        <v>1</v>
      </c>
    </row>
    <row r="15" spans="1:7" ht="15.75">
      <c r="A15" s="20" t="s">
        <v>72</v>
      </c>
      <c r="B15" s="4" t="s">
        <v>13</v>
      </c>
      <c r="C15" s="14" t="s">
        <v>101</v>
      </c>
      <c r="D15" s="5">
        <f ca="1">'Önk. részletes'!AN15</f>
        <v>0</v>
      </c>
      <c r="E15" s="5">
        <f ca="1">'Önk. részletes'!AO15</f>
        <v>0</v>
      </c>
      <c r="F15" s="5">
        <f ca="1">'Önk. részletes'!AP15</f>
        <v>0</v>
      </c>
      <c r="G15" s="28"/>
    </row>
    <row r="16" spans="1:7" ht="25.5">
      <c r="A16" s="20" t="s">
        <v>73</v>
      </c>
      <c r="B16" s="4" t="s">
        <v>14</v>
      </c>
      <c r="C16" s="14" t="s">
        <v>102</v>
      </c>
      <c r="D16" s="5">
        <f ca="1">'Önk. részletes'!AN16</f>
        <v>202963260</v>
      </c>
      <c r="E16" s="5">
        <f ca="1">'Önk. részletes'!AO16</f>
        <v>246926395</v>
      </c>
      <c r="F16" s="5">
        <f ca="1">'Önk. részletes'!AP16</f>
        <v>246926395</v>
      </c>
      <c r="G16" s="28">
        <f t="shared" si="0"/>
        <v>1</v>
      </c>
    </row>
    <row r="17" spans="1:7" ht="30" customHeight="1">
      <c r="A17" s="18" t="s">
        <v>86</v>
      </c>
      <c r="B17" s="4" t="s">
        <v>15</v>
      </c>
      <c r="C17" s="14" t="s">
        <v>103</v>
      </c>
      <c r="D17" s="6">
        <f ca="1">'Önk. részletes'!AN17</f>
        <v>202963260</v>
      </c>
      <c r="E17" s="6">
        <f ca="1">'Önk. részletes'!AO17</f>
        <v>246926395</v>
      </c>
      <c r="F17" s="6">
        <f ca="1">'Önk. részletes'!AP17</f>
        <v>246926395</v>
      </c>
      <c r="G17" s="28">
        <f t="shared" si="0"/>
        <v>1</v>
      </c>
    </row>
    <row r="18" spans="1:7" ht="25.5">
      <c r="A18" s="20" t="s">
        <v>145</v>
      </c>
      <c r="B18" s="4" t="s">
        <v>16</v>
      </c>
      <c r="C18" s="14" t="s">
        <v>104</v>
      </c>
      <c r="D18" s="5">
        <f ca="1">'Önk. részletes'!AN18</f>
        <v>0</v>
      </c>
      <c r="E18" s="5">
        <f ca="1">'Önk. részletes'!AO18</f>
        <v>6505</v>
      </c>
      <c r="F18" s="5">
        <f ca="1">'Önk. részletes'!AP18</f>
        <v>6505</v>
      </c>
      <c r="G18" s="28">
        <f t="shared" si="0"/>
        <v>1</v>
      </c>
    </row>
    <row r="19" spans="1:7" ht="15.75">
      <c r="A19" s="20" t="s">
        <v>74</v>
      </c>
      <c r="B19" s="4" t="s">
        <v>17</v>
      </c>
      <c r="C19" s="14" t="s">
        <v>105</v>
      </c>
      <c r="D19" s="5">
        <f ca="1">'Önk. részletes'!AN19</f>
        <v>0</v>
      </c>
      <c r="E19" s="5">
        <f ca="1">'Önk. részletes'!AO19</f>
        <v>0</v>
      </c>
      <c r="F19" s="5">
        <f ca="1">'Önk. részletes'!AP19</f>
        <v>0</v>
      </c>
      <c r="G19" s="28"/>
    </row>
    <row r="20" spans="1:7" ht="15.75">
      <c r="A20" s="18" t="s">
        <v>87</v>
      </c>
      <c r="B20" s="4" t="s">
        <v>18</v>
      </c>
      <c r="C20" s="14" t="s">
        <v>106</v>
      </c>
      <c r="D20" s="5">
        <f ca="1">'Önk. részletes'!AN20</f>
        <v>0</v>
      </c>
      <c r="E20" s="5">
        <f ca="1">'Önk. részletes'!AO20</f>
        <v>6505</v>
      </c>
      <c r="F20" s="5">
        <f ca="1">'Önk. részletes'!AP20</f>
        <v>6505</v>
      </c>
      <c r="G20" s="28"/>
    </row>
    <row r="21" spans="1:7" ht="15.75">
      <c r="A21" s="20" t="s">
        <v>143</v>
      </c>
      <c r="B21" s="4" t="s">
        <v>19</v>
      </c>
      <c r="C21" s="14" t="s">
        <v>107</v>
      </c>
      <c r="D21" s="5">
        <f ca="1">'Önk. részletes'!AN21</f>
        <v>11100000</v>
      </c>
      <c r="E21" s="5">
        <f ca="1">'Önk. részletes'!AO21</f>
        <v>11609312</v>
      </c>
      <c r="F21" s="5">
        <f ca="1">'Önk. részletes'!AP21</f>
        <v>11609312</v>
      </c>
      <c r="G21" s="28">
        <f t="shared" si="0"/>
        <v>1</v>
      </c>
    </row>
    <row r="22" spans="1:7" ht="15.75">
      <c r="A22" s="20" t="s">
        <v>144</v>
      </c>
      <c r="B22" s="4" t="s">
        <v>20</v>
      </c>
      <c r="C22" s="14" t="s">
        <v>142</v>
      </c>
      <c r="D22" s="5">
        <f ca="1">'Önk. részletes'!AN22</f>
        <v>95000000</v>
      </c>
      <c r="E22" s="5">
        <f ca="1">'Önk. részletes'!AO22</f>
        <v>192763535</v>
      </c>
      <c r="F22" s="5">
        <f ca="1">'Önk. részletes'!AP22</f>
        <v>192763535</v>
      </c>
      <c r="G22" s="28">
        <f t="shared" si="0"/>
        <v>1</v>
      </c>
    </row>
    <row r="23" spans="1:7" ht="15.75">
      <c r="A23" s="20" t="s">
        <v>75</v>
      </c>
      <c r="B23" s="4" t="s">
        <v>21</v>
      </c>
      <c r="C23" s="14" t="s">
        <v>108</v>
      </c>
      <c r="D23" s="5">
        <f ca="1">'Önk. részletes'!AN23</f>
        <v>0</v>
      </c>
      <c r="E23" s="5">
        <f ca="1">'Önk. részletes'!AO23</f>
        <v>0</v>
      </c>
      <c r="F23" s="5">
        <f ca="1">'Önk. részletes'!AP23</f>
        <v>0</v>
      </c>
      <c r="G23" s="28"/>
    </row>
    <row r="24" spans="1:7" ht="15.75">
      <c r="A24" s="20" t="s">
        <v>151</v>
      </c>
      <c r="B24" s="4" t="s">
        <v>22</v>
      </c>
      <c r="C24" s="14" t="s">
        <v>150</v>
      </c>
      <c r="D24" s="5">
        <f ca="1">'Önk. részletes'!AN24</f>
        <v>900000</v>
      </c>
      <c r="E24" s="5">
        <f ca="1">'Önk. részletes'!AO24</f>
        <v>1994080</v>
      </c>
      <c r="F24" s="5">
        <f ca="1">'Önk. részletes'!AP24</f>
        <v>1994080</v>
      </c>
      <c r="G24" s="28">
        <f t="shared" si="0"/>
        <v>1</v>
      </c>
    </row>
    <row r="25" spans="1:7" ht="15.75">
      <c r="A25" s="18" t="s">
        <v>147</v>
      </c>
      <c r="B25" s="4" t="s">
        <v>23</v>
      </c>
      <c r="C25" s="14" t="s">
        <v>109</v>
      </c>
      <c r="D25" s="6">
        <f ca="1">'Önk. részletes'!AN25</f>
        <v>107000000</v>
      </c>
      <c r="E25" s="6">
        <f ca="1">'Önk. részletes'!AO25</f>
        <v>206373432</v>
      </c>
      <c r="F25" s="6">
        <f ca="1">'Önk. részletes'!AP25</f>
        <v>206373432</v>
      </c>
      <c r="G25" s="28">
        <f t="shared" si="0"/>
        <v>1</v>
      </c>
    </row>
    <row r="26" spans="1:7" ht="15.75">
      <c r="A26" s="21" t="s">
        <v>76</v>
      </c>
      <c r="B26" s="4" t="s">
        <v>24</v>
      </c>
      <c r="C26" s="14" t="s">
        <v>110</v>
      </c>
      <c r="D26" s="5">
        <f ca="1">'Önk. részletes'!AN26</f>
        <v>400000</v>
      </c>
      <c r="E26" s="5">
        <f ca="1">'Önk. részletes'!AO26</f>
        <v>4252</v>
      </c>
      <c r="F26" s="5">
        <f ca="1">'Önk. részletes'!AP26</f>
        <v>4252</v>
      </c>
      <c r="G26" s="28">
        <f t="shared" si="0"/>
        <v>1</v>
      </c>
    </row>
    <row r="27" spans="1:7" ht="15.75">
      <c r="A27" s="21" t="s">
        <v>77</v>
      </c>
      <c r="B27" s="4" t="s">
        <v>25</v>
      </c>
      <c r="C27" s="14" t="s">
        <v>111</v>
      </c>
      <c r="D27" s="5">
        <f ca="1">'Önk. részletes'!AN27</f>
        <v>41198400</v>
      </c>
      <c r="E27" s="5">
        <f ca="1">'Önk. részletes'!AO27</f>
        <v>49957812</v>
      </c>
      <c r="F27" s="5">
        <f ca="1">'Önk. részletes'!AP27</f>
        <v>49954744</v>
      </c>
      <c r="G27" s="28">
        <f t="shared" si="0"/>
        <v>0.99993858818316539</v>
      </c>
    </row>
    <row r="28" spans="1:7" ht="15.75">
      <c r="A28" s="21" t="s">
        <v>127</v>
      </c>
      <c r="B28" s="4" t="s">
        <v>26</v>
      </c>
      <c r="C28" s="14" t="s">
        <v>112</v>
      </c>
      <c r="D28" s="5">
        <f ca="1">'Önk. részletes'!AN28</f>
        <v>2894370</v>
      </c>
      <c r="E28" s="5">
        <f ca="1">'Önk. részletes'!AO28</f>
        <v>5290188</v>
      </c>
      <c r="F28" s="5">
        <f ca="1">'Önk. részletes'!AP28</f>
        <v>5293256</v>
      </c>
      <c r="G28" s="28">
        <f t="shared" si="0"/>
        <v>1.0005799415824164</v>
      </c>
    </row>
    <row r="29" spans="1:7" ht="15.75">
      <c r="A29" s="21" t="s">
        <v>78</v>
      </c>
      <c r="B29" s="4" t="s">
        <v>27</v>
      </c>
      <c r="C29" s="14" t="s">
        <v>113</v>
      </c>
      <c r="D29" s="5">
        <f ca="1">'Önk. részletes'!AN29</f>
        <v>0</v>
      </c>
      <c r="E29" s="5">
        <f ca="1">'Önk. részletes'!AO29</f>
        <v>0</v>
      </c>
      <c r="F29" s="5">
        <f ca="1">'Önk. részletes'!AP29</f>
        <v>0</v>
      </c>
      <c r="G29" s="28"/>
    </row>
    <row r="30" spans="1:7" ht="15.75">
      <c r="A30" s="21" t="s">
        <v>79</v>
      </c>
      <c r="B30" s="4" t="s">
        <v>28</v>
      </c>
      <c r="C30" s="14" t="s">
        <v>114</v>
      </c>
      <c r="D30" s="5">
        <f ca="1">'Önk. részletes'!AN30</f>
        <v>6142500</v>
      </c>
      <c r="E30" s="5">
        <f ca="1">'Önk. részletes'!AO30</f>
        <v>6720622</v>
      </c>
      <c r="F30" s="5">
        <f ca="1">'Önk. részletes'!AP30</f>
        <v>6720622</v>
      </c>
      <c r="G30" s="28">
        <f t="shared" si="0"/>
        <v>1</v>
      </c>
    </row>
    <row r="31" spans="1:7" ht="15.75">
      <c r="A31" s="21" t="s">
        <v>80</v>
      </c>
      <c r="B31" s="4" t="s">
        <v>29</v>
      </c>
      <c r="C31" s="14" t="s">
        <v>115</v>
      </c>
      <c r="D31" s="5">
        <f ca="1">'Önk. részletes'!AN31</f>
        <v>0</v>
      </c>
      <c r="E31" s="5">
        <f ca="1">'Önk. részletes'!AO31</f>
        <v>217</v>
      </c>
      <c r="F31" s="5">
        <f ca="1">'Önk. részletes'!AP31</f>
        <v>217</v>
      </c>
      <c r="G31" s="28">
        <f t="shared" si="0"/>
        <v>1</v>
      </c>
    </row>
    <row r="32" spans="1:7" ht="15.75">
      <c r="A32" s="21" t="s">
        <v>81</v>
      </c>
      <c r="B32" s="4" t="s">
        <v>30</v>
      </c>
      <c r="C32" s="14" t="s">
        <v>116</v>
      </c>
      <c r="D32" s="5">
        <f ca="1">'Önk. részletes'!AN32</f>
        <v>0</v>
      </c>
      <c r="E32" s="5">
        <f ca="1">'Önk. részletes'!AO32</f>
        <v>0</v>
      </c>
      <c r="F32" s="5">
        <f ca="1">'Önk. részletes'!AP32</f>
        <v>0</v>
      </c>
      <c r="G32" s="28"/>
    </row>
    <row r="33" spans="1:7" ht="15.75">
      <c r="A33" s="21" t="s">
        <v>126</v>
      </c>
      <c r="B33" s="4" t="s">
        <v>31</v>
      </c>
      <c r="C33" s="14" t="s">
        <v>117</v>
      </c>
      <c r="D33" s="5">
        <f ca="1">'Önk. részletes'!AN33</f>
        <v>0</v>
      </c>
      <c r="E33" s="5">
        <f ca="1">'Önk. részletes'!AO33</f>
        <v>3193641</v>
      </c>
      <c r="F33" s="5">
        <f ca="1">'Önk. részletes'!AP33</f>
        <v>3193601</v>
      </c>
      <c r="G33" s="28">
        <f t="shared" si="0"/>
        <v>0.99998747511069652</v>
      </c>
    </row>
    <row r="34" spans="1:7" ht="15.75">
      <c r="A34" s="19" t="s">
        <v>148</v>
      </c>
      <c r="B34" s="4" t="s">
        <v>32</v>
      </c>
      <c r="C34" s="14" t="s">
        <v>118</v>
      </c>
      <c r="D34" s="6">
        <f ca="1">'Önk. részletes'!AN34</f>
        <v>50635270</v>
      </c>
      <c r="E34" s="6">
        <f ca="1">'Önk. részletes'!AO34</f>
        <v>65166732</v>
      </c>
      <c r="F34" s="6">
        <f ca="1">'Önk. részletes'!AP34</f>
        <v>65166692</v>
      </c>
      <c r="G34" s="28">
        <f t="shared" si="0"/>
        <v>0.99999938618987372</v>
      </c>
    </row>
    <row r="35" spans="1:7" ht="15.75">
      <c r="A35" s="21" t="s">
        <v>82</v>
      </c>
      <c r="B35" s="4" t="s">
        <v>33</v>
      </c>
      <c r="C35" s="14" t="s">
        <v>119</v>
      </c>
      <c r="D35" s="5">
        <f ca="1">'Önk. részletes'!AN35</f>
        <v>12919000</v>
      </c>
      <c r="E35" s="5">
        <f ca="1">'Önk. részletes'!AO35</f>
        <v>12862000</v>
      </c>
      <c r="F35" s="5">
        <f ca="1">'Önk. részletes'!AP35</f>
        <v>12862000</v>
      </c>
      <c r="G35" s="28">
        <f t="shared" si="0"/>
        <v>1</v>
      </c>
    </row>
    <row r="36" spans="1:7" ht="15.75">
      <c r="A36" s="21" t="s">
        <v>83</v>
      </c>
      <c r="B36" s="4" t="s">
        <v>34</v>
      </c>
      <c r="C36" s="14" t="s">
        <v>120</v>
      </c>
      <c r="D36" s="5">
        <f ca="1">'Önk. részletes'!AN36</f>
        <v>0</v>
      </c>
      <c r="E36" s="5">
        <f ca="1">'Önk. részletes'!AO36</f>
        <v>1560000</v>
      </c>
      <c r="F36" s="5">
        <f ca="1">'Önk. részletes'!AP36</f>
        <v>1560000</v>
      </c>
      <c r="G36" s="28">
        <f t="shared" si="0"/>
        <v>1</v>
      </c>
    </row>
    <row r="37" spans="1:7" ht="15.75">
      <c r="A37" s="18" t="s">
        <v>149</v>
      </c>
      <c r="B37" s="4" t="s">
        <v>35</v>
      </c>
      <c r="C37" s="14" t="s">
        <v>121</v>
      </c>
      <c r="D37" s="5">
        <f ca="1">'Önk. részletes'!AN37</f>
        <v>12919000</v>
      </c>
      <c r="E37" s="5">
        <f ca="1">'Önk. részletes'!AO37</f>
        <v>14422000</v>
      </c>
      <c r="F37" s="5">
        <f ca="1">'Önk. részletes'!AP37</f>
        <v>14422000</v>
      </c>
      <c r="G37" s="28">
        <f t="shared" si="0"/>
        <v>1</v>
      </c>
    </row>
    <row r="38" spans="1:7" ht="21.75" customHeight="1">
      <c r="A38" s="18" t="s">
        <v>88</v>
      </c>
      <c r="B38" s="4" t="s">
        <v>84</v>
      </c>
      <c r="C38" s="14" t="s">
        <v>122</v>
      </c>
      <c r="D38" s="5">
        <f ca="1">'Önk. részletes'!AN38</f>
        <v>0</v>
      </c>
      <c r="E38" s="5">
        <f ca="1">'Önk. részletes'!AO38</f>
        <v>0</v>
      </c>
      <c r="F38" s="5">
        <f ca="1">'Önk. részletes'!AP38</f>
        <v>0</v>
      </c>
      <c r="G38" s="28"/>
    </row>
    <row r="39" spans="1:7" ht="15.75">
      <c r="A39" s="18" t="s">
        <v>141</v>
      </c>
      <c r="B39" s="4" t="s">
        <v>36</v>
      </c>
      <c r="C39" s="14" t="s">
        <v>123</v>
      </c>
      <c r="D39" s="5">
        <f ca="1">'Önk. részletes'!AN39</f>
        <v>0</v>
      </c>
      <c r="E39" s="5">
        <f ca="1">'Önk. részletes'!AO39</f>
        <v>0</v>
      </c>
      <c r="F39" s="5">
        <f ca="1">'Önk. részletes'!AP39</f>
        <v>0</v>
      </c>
      <c r="G39" s="28"/>
    </row>
    <row r="40" spans="1:7" ht="15.75">
      <c r="A40" s="18" t="s">
        <v>159</v>
      </c>
      <c r="B40" s="4" t="s">
        <v>85</v>
      </c>
      <c r="C40" s="14" t="s">
        <v>162</v>
      </c>
      <c r="D40" s="6">
        <f ca="1">'Önk. részletes'!AN40</f>
        <v>1159150682</v>
      </c>
      <c r="E40" s="6">
        <f ca="1">'Önk. részletes'!AO40</f>
        <v>1317116509</v>
      </c>
      <c r="F40" s="6">
        <f ca="1">'Önk. részletes'!AP40</f>
        <v>1317116469</v>
      </c>
      <c r="G40" s="28">
        <f t="shared" si="0"/>
        <v>0.99999996963062898</v>
      </c>
    </row>
    <row r="41" spans="1:7" ht="20.25" customHeight="1">
      <c r="A41" s="18" t="s">
        <v>135</v>
      </c>
      <c r="B41" s="4" t="s">
        <v>136</v>
      </c>
      <c r="C41" s="14" t="s">
        <v>124</v>
      </c>
      <c r="D41" s="5">
        <f ca="1">'Önk. részletes'!AN41</f>
        <v>15308350</v>
      </c>
      <c r="E41" s="5">
        <f ca="1">'Önk. részletes'!AO41</f>
        <v>18308234</v>
      </c>
      <c r="F41" s="5">
        <f ca="1">'Önk. részletes'!AP41</f>
        <v>18308234</v>
      </c>
      <c r="G41" s="28">
        <f t="shared" si="0"/>
        <v>1</v>
      </c>
    </row>
    <row r="42" spans="1:7" ht="20.25" customHeight="1">
      <c r="A42" s="18" t="s">
        <v>157</v>
      </c>
      <c r="B42" s="4" t="s">
        <v>146</v>
      </c>
      <c r="C42" s="14" t="s">
        <v>124</v>
      </c>
      <c r="D42" s="5">
        <f ca="1">'Önk. részletes'!AN42</f>
        <v>459008640</v>
      </c>
      <c r="E42" s="5">
        <f ca="1">'Önk. részletes'!AO42</f>
        <v>451229727</v>
      </c>
      <c r="F42" s="5">
        <f ca="1">'Önk. részletes'!AP42</f>
        <v>451229727</v>
      </c>
      <c r="G42" s="28">
        <f t="shared" si="0"/>
        <v>1</v>
      </c>
    </row>
    <row r="43" spans="1:7" ht="22.5" customHeight="1">
      <c r="A43" s="19" t="s">
        <v>161</v>
      </c>
      <c r="B43" s="4" t="s">
        <v>160</v>
      </c>
      <c r="C43" s="14" t="s">
        <v>125</v>
      </c>
      <c r="D43" s="6">
        <f ca="1">'Önk. részletes'!AN43</f>
        <v>1633467672</v>
      </c>
      <c r="E43" s="6">
        <f ca="1">'Önk. részletes'!AO43</f>
        <v>1786654470</v>
      </c>
      <c r="F43" s="6">
        <f ca="1">'Önk. részletes'!AP43</f>
        <v>1786654430</v>
      </c>
      <c r="G43" s="28">
        <f t="shared" si="0"/>
        <v>0.99999997761178749</v>
      </c>
    </row>
    <row r="44" spans="1:7">
      <c r="E44" s="12"/>
    </row>
    <row r="45" spans="1:7">
      <c r="A45" s="22"/>
      <c r="D45" s="12"/>
      <c r="E45" s="12"/>
      <c r="F45" s="12"/>
    </row>
  </sheetData>
  <mergeCells count="6">
    <mergeCell ref="G3:G4"/>
    <mergeCell ref="A1:B1"/>
    <mergeCell ref="E1:F1"/>
    <mergeCell ref="D3:F3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T48"/>
  <sheetViews>
    <sheetView tabSelected="1" view="pageBreakPreview" zoomScale="86" zoomScaleNormal="70" zoomScaleSheetLayoutView="86" workbookViewId="0">
      <pane xSplit="3" ySplit="4" topLeftCell="F5" activePane="bottomRight" state="frozen"/>
      <selection pane="topRight" activeCell="D1" sqref="D1"/>
      <selection pane="bottomLeft" activeCell="A5" sqref="A5"/>
      <selection pane="bottomRight" activeCell="A27" sqref="A27:IV27"/>
    </sheetView>
  </sheetViews>
  <sheetFormatPr defaultRowHeight="12.75"/>
  <cols>
    <col min="1" max="1" width="58.28515625" customWidth="1"/>
    <col min="2" max="2" width="5.28515625" customWidth="1"/>
    <col min="3" max="3" width="8.28515625" customWidth="1"/>
    <col min="4" max="4" width="13.7109375" customWidth="1"/>
    <col min="5" max="5" width="13.85546875" customWidth="1"/>
    <col min="6" max="6" width="13.5703125" customWidth="1"/>
    <col min="7" max="9" width="11.7109375" customWidth="1"/>
    <col min="10" max="10" width="12.7109375" customWidth="1"/>
    <col min="11" max="12" width="12.28515625" customWidth="1"/>
    <col min="13" max="31" width="11.7109375" customWidth="1"/>
    <col min="32" max="32" width="12.28515625" customWidth="1"/>
    <col min="33" max="33" width="12.5703125" customWidth="1"/>
    <col min="34" max="39" width="11.7109375" customWidth="1"/>
    <col min="40" max="40" width="13.28515625" customWidth="1"/>
    <col min="41" max="41" width="13.5703125" customWidth="1"/>
    <col min="42" max="43" width="14.28515625" customWidth="1"/>
    <col min="44" max="45" width="13.140625" customWidth="1"/>
    <col min="46" max="46" width="13.7109375" customWidth="1"/>
  </cols>
  <sheetData>
    <row r="1" spans="1:46" ht="21" customHeight="1">
      <c r="A1" s="8" t="s">
        <v>228</v>
      </c>
      <c r="B1" s="8"/>
      <c r="C1" s="8"/>
      <c r="D1" s="8"/>
      <c r="E1" s="8"/>
      <c r="F1" s="8"/>
      <c r="G1" s="8"/>
      <c r="H1" s="8"/>
      <c r="I1" s="8"/>
      <c r="J1" s="8"/>
      <c r="K1" s="8"/>
      <c r="L1" s="11"/>
      <c r="M1" s="11"/>
      <c r="N1" s="11"/>
      <c r="O1" s="11"/>
      <c r="P1" s="8"/>
      <c r="Q1" s="8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8"/>
      <c r="AO1" s="8"/>
      <c r="AP1" s="11"/>
    </row>
    <row r="2" spans="1:46" ht="15.75">
      <c r="A2" s="55" t="s">
        <v>3</v>
      </c>
      <c r="B2" s="56"/>
      <c r="C2" s="59" t="s">
        <v>90</v>
      </c>
      <c r="D2" s="63" t="s">
        <v>58</v>
      </c>
      <c r="E2" s="64"/>
      <c r="F2" s="65"/>
      <c r="G2" s="63" t="s">
        <v>62</v>
      </c>
      <c r="H2" s="64"/>
      <c r="I2" s="65"/>
      <c r="J2" s="54" t="s">
        <v>218</v>
      </c>
      <c r="K2" s="54"/>
      <c r="L2" s="54"/>
      <c r="M2" s="63" t="s">
        <v>140</v>
      </c>
      <c r="N2" s="64"/>
      <c r="O2" s="65"/>
      <c r="P2" s="54" t="s">
        <v>51</v>
      </c>
      <c r="Q2" s="54"/>
      <c r="R2" s="54"/>
      <c r="S2" s="63" t="s">
        <v>54</v>
      </c>
      <c r="T2" s="64"/>
      <c r="U2" s="65"/>
      <c r="V2" s="54" t="s">
        <v>55</v>
      </c>
      <c r="W2" s="54"/>
      <c r="X2" s="54"/>
      <c r="Y2" s="111" t="s">
        <v>181</v>
      </c>
      <c r="Z2" s="111"/>
      <c r="AA2" s="111"/>
      <c r="AB2" s="112" t="s">
        <v>194</v>
      </c>
      <c r="AC2" s="113"/>
      <c r="AD2" s="114"/>
      <c r="AE2" s="112" t="s">
        <v>192</v>
      </c>
      <c r="AF2" s="113"/>
      <c r="AG2" s="114"/>
      <c r="AH2" s="111" t="s">
        <v>175</v>
      </c>
      <c r="AI2" s="111"/>
      <c r="AJ2" s="111"/>
      <c r="AK2" s="111" t="s">
        <v>176</v>
      </c>
      <c r="AL2" s="111"/>
      <c r="AM2" s="111"/>
      <c r="AN2" s="55" t="s">
        <v>56</v>
      </c>
      <c r="AO2" s="61"/>
      <c r="AP2" s="56"/>
    </row>
    <row r="3" spans="1:46" ht="15.75">
      <c r="A3" s="66"/>
      <c r="B3" s="67"/>
      <c r="C3" s="68"/>
      <c r="D3" s="95" t="s">
        <v>212</v>
      </c>
      <c r="E3" s="96"/>
      <c r="F3" s="97"/>
      <c r="G3" s="89" t="s">
        <v>137</v>
      </c>
      <c r="H3" s="90"/>
      <c r="I3" s="91"/>
      <c r="J3" s="115" t="s">
        <v>237</v>
      </c>
      <c r="K3" s="116"/>
      <c r="L3" s="117"/>
      <c r="M3" s="89" t="s">
        <v>156</v>
      </c>
      <c r="N3" s="90"/>
      <c r="O3" s="91"/>
      <c r="P3" s="89" t="s">
        <v>139</v>
      </c>
      <c r="Q3" s="90"/>
      <c r="R3" s="91"/>
      <c r="S3" s="72" t="s">
        <v>155</v>
      </c>
      <c r="T3" s="73"/>
      <c r="U3" s="74"/>
      <c r="V3" s="72" t="s">
        <v>138</v>
      </c>
      <c r="W3" s="73"/>
      <c r="X3" s="74"/>
      <c r="Y3" s="72" t="s">
        <v>182</v>
      </c>
      <c r="Z3" s="73"/>
      <c r="AA3" s="74"/>
      <c r="AB3" s="72" t="s">
        <v>204</v>
      </c>
      <c r="AC3" s="73"/>
      <c r="AD3" s="74"/>
      <c r="AE3" s="72" t="s">
        <v>193</v>
      </c>
      <c r="AF3" s="73"/>
      <c r="AG3" s="74"/>
      <c r="AH3" s="72" t="s">
        <v>173</v>
      </c>
      <c r="AI3" s="73"/>
      <c r="AJ3" s="74"/>
      <c r="AK3" s="72" t="s">
        <v>174</v>
      </c>
      <c r="AL3" s="73"/>
      <c r="AM3" s="74"/>
      <c r="AN3" s="57"/>
      <c r="AO3" s="62"/>
      <c r="AP3" s="58"/>
    </row>
    <row r="4" spans="1:46" ht="15.75">
      <c r="A4" s="57"/>
      <c r="B4" s="58"/>
      <c r="C4" s="60"/>
      <c r="D4" s="41" t="s">
        <v>221</v>
      </c>
      <c r="E4" s="41" t="s">
        <v>57</v>
      </c>
      <c r="F4" s="41" t="s">
        <v>44</v>
      </c>
      <c r="G4" s="41" t="s">
        <v>221</v>
      </c>
      <c r="H4" s="41" t="s">
        <v>57</v>
      </c>
      <c r="I4" s="41" t="s">
        <v>44</v>
      </c>
      <c r="J4" s="41" t="s">
        <v>221</v>
      </c>
      <c r="K4" s="41" t="s">
        <v>57</v>
      </c>
      <c r="L4" s="41" t="s">
        <v>44</v>
      </c>
      <c r="M4" s="41" t="s">
        <v>221</v>
      </c>
      <c r="N4" s="41" t="s">
        <v>57</v>
      </c>
      <c r="O4" s="41" t="s">
        <v>44</v>
      </c>
      <c r="P4" s="41" t="s">
        <v>221</v>
      </c>
      <c r="Q4" s="41" t="s">
        <v>57</v>
      </c>
      <c r="R4" s="41" t="s">
        <v>44</v>
      </c>
      <c r="S4" s="41" t="s">
        <v>221</v>
      </c>
      <c r="T4" s="41" t="s">
        <v>57</v>
      </c>
      <c r="U4" s="41" t="s">
        <v>44</v>
      </c>
      <c r="V4" s="41" t="s">
        <v>221</v>
      </c>
      <c r="W4" s="41" t="s">
        <v>57</v>
      </c>
      <c r="X4" s="41" t="s">
        <v>44</v>
      </c>
      <c r="Y4" s="41" t="s">
        <v>221</v>
      </c>
      <c r="Z4" s="41" t="s">
        <v>57</v>
      </c>
      <c r="AA4" s="41" t="s">
        <v>44</v>
      </c>
      <c r="AB4" s="41" t="s">
        <v>221</v>
      </c>
      <c r="AC4" s="41" t="s">
        <v>57</v>
      </c>
      <c r="AD4" s="41" t="s">
        <v>44</v>
      </c>
      <c r="AE4" s="41" t="s">
        <v>221</v>
      </c>
      <c r="AF4" s="41" t="s">
        <v>57</v>
      </c>
      <c r="AG4" s="41" t="s">
        <v>44</v>
      </c>
      <c r="AH4" s="41" t="s">
        <v>221</v>
      </c>
      <c r="AI4" s="41" t="s">
        <v>57</v>
      </c>
      <c r="AJ4" s="41" t="s">
        <v>44</v>
      </c>
      <c r="AK4" s="41" t="s">
        <v>221</v>
      </c>
      <c r="AL4" s="41" t="s">
        <v>57</v>
      </c>
      <c r="AM4" s="41" t="s">
        <v>44</v>
      </c>
      <c r="AN4" s="41" t="s">
        <v>221</v>
      </c>
      <c r="AO4" s="41" t="s">
        <v>57</v>
      </c>
      <c r="AP4" s="41" t="s">
        <v>44</v>
      </c>
    </row>
    <row r="5" spans="1:46" ht="15.75">
      <c r="A5" s="20" t="s">
        <v>63</v>
      </c>
      <c r="B5" s="4" t="s">
        <v>6</v>
      </c>
      <c r="C5" s="14" t="s">
        <v>91</v>
      </c>
      <c r="D5" s="16">
        <v>130193420</v>
      </c>
      <c r="E5" s="16">
        <v>132479335</v>
      </c>
      <c r="F5" s="16">
        <v>132479335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>
        <f t="shared" ref="AN5:AN42" si="0">J5+P5+M5+D5+G5+S5+V5+AH5+AK5+Y5+AE5+AB5</f>
        <v>130193420</v>
      </c>
      <c r="AO5" s="16">
        <f t="shared" ref="AO5:AO42" si="1">K5+Q5+N5+E5+H5+T5+W5+AI5+AL5+Z5+AF5+AC5</f>
        <v>132479335</v>
      </c>
      <c r="AP5" s="16">
        <f t="shared" ref="AP5:AP42" si="2">L5+R5+O5+F5+I5+U5+X5+AJ5+AM5+AA5+AG5+AD5</f>
        <v>132479335</v>
      </c>
      <c r="AQ5" s="12"/>
      <c r="AR5" s="12"/>
      <c r="AS5" s="12"/>
      <c r="AT5" s="12"/>
    </row>
    <row r="6" spans="1:46" ht="25.5">
      <c r="A6" s="20" t="s">
        <v>152</v>
      </c>
      <c r="B6" s="4" t="s">
        <v>7</v>
      </c>
      <c r="C6" s="14" t="s">
        <v>92</v>
      </c>
      <c r="D6" s="23">
        <v>124080050</v>
      </c>
      <c r="E6" s="23">
        <v>140706570</v>
      </c>
      <c r="F6" s="23">
        <v>140706570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16">
        <f t="shared" si="0"/>
        <v>124080050</v>
      </c>
      <c r="AO6" s="16">
        <f t="shared" si="1"/>
        <v>140706570</v>
      </c>
      <c r="AP6" s="16">
        <f t="shared" si="2"/>
        <v>140706570</v>
      </c>
      <c r="AQ6" s="12"/>
      <c r="AR6" s="12"/>
      <c r="AS6" s="12"/>
      <c r="AT6" s="12"/>
    </row>
    <row r="7" spans="1:46" ht="25.5">
      <c r="A7" s="20" t="s">
        <v>185</v>
      </c>
      <c r="B7" s="4" t="s">
        <v>8</v>
      </c>
      <c r="C7" s="14" t="s">
        <v>93</v>
      </c>
      <c r="D7" s="23">
        <v>115963949</v>
      </c>
      <c r="E7" s="23">
        <v>118227628</v>
      </c>
      <c r="F7" s="23">
        <v>118227628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4"/>
      <c r="AF7" s="23"/>
      <c r="AG7" s="23"/>
      <c r="AH7" s="23"/>
      <c r="AI7" s="23"/>
      <c r="AJ7" s="23"/>
      <c r="AK7" s="23"/>
      <c r="AL7" s="23"/>
      <c r="AM7" s="23"/>
      <c r="AN7" s="16">
        <f t="shared" si="0"/>
        <v>115963949</v>
      </c>
      <c r="AO7" s="16">
        <f t="shared" si="1"/>
        <v>118227628</v>
      </c>
      <c r="AP7" s="16">
        <f t="shared" si="2"/>
        <v>118227628</v>
      </c>
      <c r="AQ7" s="12"/>
      <c r="AR7" s="12"/>
      <c r="AS7" s="12"/>
      <c r="AT7" s="12"/>
    </row>
    <row r="8" spans="1:46" ht="15.75">
      <c r="A8" s="20" t="s">
        <v>66</v>
      </c>
      <c r="B8" s="4" t="s">
        <v>9</v>
      </c>
      <c r="C8" s="14" t="s">
        <v>94</v>
      </c>
      <c r="D8" s="23">
        <v>12471325</v>
      </c>
      <c r="E8" s="23">
        <v>12822325</v>
      </c>
      <c r="F8" s="23">
        <v>12822325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16">
        <f t="shared" si="0"/>
        <v>12471325</v>
      </c>
      <c r="AO8" s="16">
        <f t="shared" si="1"/>
        <v>12822325</v>
      </c>
      <c r="AP8" s="16">
        <f t="shared" si="2"/>
        <v>12822325</v>
      </c>
      <c r="AQ8" s="12"/>
      <c r="AR8" s="12"/>
      <c r="AS8" s="12"/>
      <c r="AT8" s="12"/>
    </row>
    <row r="9" spans="1:46" ht="15.75">
      <c r="A9" s="20" t="s">
        <v>219</v>
      </c>
      <c r="B9" s="4" t="s">
        <v>0</v>
      </c>
      <c r="C9" s="14" t="s">
        <v>95</v>
      </c>
      <c r="D9" s="23">
        <v>22300000</v>
      </c>
      <c r="E9" s="23">
        <v>40487725</v>
      </c>
      <c r="F9" s="23">
        <v>40487725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16">
        <f t="shared" si="0"/>
        <v>22300000</v>
      </c>
      <c r="AO9" s="16">
        <f t="shared" si="1"/>
        <v>40487725</v>
      </c>
      <c r="AP9" s="16">
        <f t="shared" si="2"/>
        <v>40487725</v>
      </c>
      <c r="AQ9" s="12"/>
      <c r="AR9" s="12"/>
      <c r="AS9" s="12"/>
      <c r="AT9" s="12"/>
    </row>
    <row r="10" spans="1:46" ht="15.75">
      <c r="A10" s="20" t="s">
        <v>220</v>
      </c>
      <c r="B10" s="4" t="s">
        <v>10</v>
      </c>
      <c r="C10" s="14" t="s">
        <v>96</v>
      </c>
      <c r="D10" s="23">
        <v>35252842</v>
      </c>
      <c r="E10" s="23">
        <v>38331251</v>
      </c>
      <c r="F10" s="23">
        <v>38331251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16">
        <f t="shared" si="0"/>
        <v>35252842</v>
      </c>
      <c r="AO10" s="16">
        <f t="shared" si="1"/>
        <v>38331251</v>
      </c>
      <c r="AP10" s="16">
        <f t="shared" si="2"/>
        <v>38331251</v>
      </c>
      <c r="AQ10" s="12"/>
      <c r="AR10" s="12"/>
      <c r="AS10" s="12"/>
      <c r="AT10" s="12"/>
    </row>
    <row r="11" spans="1:46" ht="15.75">
      <c r="A11" s="18" t="s">
        <v>69</v>
      </c>
      <c r="B11" s="4" t="s">
        <v>11</v>
      </c>
      <c r="C11" s="14" t="s">
        <v>97</v>
      </c>
      <c r="D11" s="29">
        <f>SUM(D5:D10)</f>
        <v>440261586</v>
      </c>
      <c r="E11" s="29">
        <f>SUM(E5:E10)</f>
        <v>483054834</v>
      </c>
      <c r="F11" s="29">
        <f t="shared" ref="F11:AL11" si="3">SUM(F5:F10)</f>
        <v>483054834</v>
      </c>
      <c r="G11" s="29">
        <f t="shared" si="3"/>
        <v>0</v>
      </c>
      <c r="H11" s="29">
        <f t="shared" si="3"/>
        <v>0</v>
      </c>
      <c r="I11" s="29">
        <f t="shared" si="3"/>
        <v>0</v>
      </c>
      <c r="J11" s="29">
        <f t="shared" si="3"/>
        <v>0</v>
      </c>
      <c r="K11" s="29">
        <f t="shared" si="3"/>
        <v>0</v>
      </c>
      <c r="L11" s="29">
        <f t="shared" si="3"/>
        <v>0</v>
      </c>
      <c r="M11" s="29">
        <f t="shared" si="3"/>
        <v>0</v>
      </c>
      <c r="N11" s="29">
        <f t="shared" si="3"/>
        <v>0</v>
      </c>
      <c r="O11" s="29">
        <f t="shared" si="3"/>
        <v>0</v>
      </c>
      <c r="P11" s="29">
        <f t="shared" si="3"/>
        <v>0</v>
      </c>
      <c r="Q11" s="29">
        <f t="shared" si="3"/>
        <v>0</v>
      </c>
      <c r="R11" s="29">
        <f t="shared" si="3"/>
        <v>0</v>
      </c>
      <c r="S11" s="29">
        <f t="shared" si="3"/>
        <v>0</v>
      </c>
      <c r="T11" s="29">
        <f t="shared" si="3"/>
        <v>0</v>
      </c>
      <c r="U11" s="29">
        <f t="shared" si="3"/>
        <v>0</v>
      </c>
      <c r="V11" s="29">
        <f t="shared" si="3"/>
        <v>0</v>
      </c>
      <c r="W11" s="29">
        <f t="shared" si="3"/>
        <v>0</v>
      </c>
      <c r="X11" s="29">
        <f t="shared" si="3"/>
        <v>0</v>
      </c>
      <c r="Y11" s="29">
        <f t="shared" si="3"/>
        <v>0</v>
      </c>
      <c r="Z11" s="29">
        <f t="shared" si="3"/>
        <v>0</v>
      </c>
      <c r="AA11" s="29">
        <f t="shared" si="3"/>
        <v>0</v>
      </c>
      <c r="AB11" s="29">
        <f t="shared" si="3"/>
        <v>0</v>
      </c>
      <c r="AC11" s="29">
        <f t="shared" si="3"/>
        <v>0</v>
      </c>
      <c r="AD11" s="29">
        <f t="shared" si="3"/>
        <v>0</v>
      </c>
      <c r="AE11" s="29">
        <f t="shared" si="3"/>
        <v>0</v>
      </c>
      <c r="AF11" s="29">
        <f t="shared" si="3"/>
        <v>0</v>
      </c>
      <c r="AG11" s="29">
        <f t="shared" si="3"/>
        <v>0</v>
      </c>
      <c r="AH11" s="29">
        <f t="shared" si="3"/>
        <v>0</v>
      </c>
      <c r="AI11" s="29">
        <f t="shared" si="3"/>
        <v>0</v>
      </c>
      <c r="AJ11" s="29">
        <f t="shared" si="3"/>
        <v>0</v>
      </c>
      <c r="AK11" s="29">
        <f t="shared" si="3"/>
        <v>0</v>
      </c>
      <c r="AL11" s="29">
        <f t="shared" si="3"/>
        <v>0</v>
      </c>
      <c r="AM11" s="29">
        <f>SUM(AM5:AM10)</f>
        <v>0</v>
      </c>
      <c r="AN11" s="29">
        <f>SUM(AN5:AN10)</f>
        <v>440261586</v>
      </c>
      <c r="AO11" s="29">
        <f>SUM(AO5:AO10)</f>
        <v>483054834</v>
      </c>
      <c r="AP11" s="29">
        <f>SUM(AP5:AP10)</f>
        <v>483054834</v>
      </c>
      <c r="AQ11" s="12"/>
      <c r="AR11" s="12"/>
      <c r="AS11" s="12"/>
      <c r="AT11" s="12"/>
    </row>
    <row r="12" spans="1:46" ht="15.75">
      <c r="A12" s="20" t="s">
        <v>70</v>
      </c>
      <c r="B12" s="4" t="s">
        <v>12</v>
      </c>
      <c r="C12" s="14" t="s">
        <v>98</v>
      </c>
      <c r="D12" s="23">
        <v>8290064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16">
        <f t="shared" si="0"/>
        <v>8290064</v>
      </c>
      <c r="AO12" s="16">
        <f t="shared" si="1"/>
        <v>0</v>
      </c>
      <c r="AP12" s="16">
        <f t="shared" si="2"/>
        <v>0</v>
      </c>
      <c r="AQ12" s="12"/>
      <c r="AR12" s="12"/>
      <c r="AS12" s="12"/>
      <c r="AT12" s="12"/>
    </row>
    <row r="13" spans="1:46" ht="25.5">
      <c r="A13" s="20" t="s">
        <v>71</v>
      </c>
      <c r="B13" s="4" t="s">
        <v>1</v>
      </c>
      <c r="C13" s="14" t="s">
        <v>100</v>
      </c>
      <c r="D13" s="23"/>
      <c r="E13" s="23"/>
      <c r="F13" s="23"/>
      <c r="G13" s="23"/>
      <c r="H13" s="23">
        <v>450000</v>
      </c>
      <c r="I13" s="23">
        <v>450000</v>
      </c>
      <c r="J13" s="23">
        <v>21471440</v>
      </c>
      <c r="K13" s="23">
        <v>16013831</v>
      </c>
      <c r="L13" s="23">
        <v>16013831</v>
      </c>
      <c r="M13" s="23">
        <v>19226326</v>
      </c>
      <c r="N13" s="23">
        <v>23408651</v>
      </c>
      <c r="O13" s="23">
        <v>23408651</v>
      </c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>
        <v>296383736</v>
      </c>
      <c r="AF13" s="23">
        <v>261300634</v>
      </c>
      <c r="AG13" s="23">
        <v>261300634</v>
      </c>
      <c r="AH13" s="23"/>
      <c r="AI13" s="23"/>
      <c r="AJ13" s="23"/>
      <c r="AK13" s="23"/>
      <c r="AL13" s="23"/>
      <c r="AM13" s="23"/>
      <c r="AN13" s="16">
        <f t="shared" si="0"/>
        <v>337081502</v>
      </c>
      <c r="AO13" s="16">
        <f t="shared" si="1"/>
        <v>301173116</v>
      </c>
      <c r="AP13" s="16">
        <f t="shared" si="2"/>
        <v>301173116</v>
      </c>
      <c r="AQ13" s="38"/>
      <c r="AR13" s="38"/>
      <c r="AS13" s="12"/>
      <c r="AT13" s="12"/>
    </row>
    <row r="14" spans="1:46" ht="25.5">
      <c r="A14" s="18" t="s">
        <v>89</v>
      </c>
      <c r="B14" s="4" t="s">
        <v>5</v>
      </c>
      <c r="C14" s="14" t="s">
        <v>99</v>
      </c>
      <c r="D14" s="29">
        <f>SUM(D11:D13)</f>
        <v>448551650</v>
      </c>
      <c r="E14" s="29">
        <f>SUM(E11:E13)</f>
        <v>483054834</v>
      </c>
      <c r="F14" s="29">
        <f t="shared" ref="F14:AL14" si="4">SUM(F11:F13)</f>
        <v>483054834</v>
      </c>
      <c r="G14" s="29">
        <f>SUM(G11:G13)</f>
        <v>0</v>
      </c>
      <c r="H14" s="29">
        <f>SUM(H11:H13)</f>
        <v>450000</v>
      </c>
      <c r="I14" s="29">
        <f t="shared" si="4"/>
        <v>450000</v>
      </c>
      <c r="J14" s="29">
        <f>SUM(J11:J13)</f>
        <v>21471440</v>
      </c>
      <c r="K14" s="29">
        <f>SUM(K11:K13)</f>
        <v>16013831</v>
      </c>
      <c r="L14" s="29">
        <f t="shared" si="4"/>
        <v>16013831</v>
      </c>
      <c r="M14" s="29">
        <f>SUM(M11:M13)</f>
        <v>19226326</v>
      </c>
      <c r="N14" s="29">
        <f>SUM(N11:N13)</f>
        <v>23408651</v>
      </c>
      <c r="O14" s="29">
        <f t="shared" si="4"/>
        <v>23408651</v>
      </c>
      <c r="P14" s="29">
        <f t="shared" si="4"/>
        <v>0</v>
      </c>
      <c r="Q14" s="29">
        <f t="shared" si="4"/>
        <v>0</v>
      </c>
      <c r="R14" s="29">
        <f t="shared" si="4"/>
        <v>0</v>
      </c>
      <c r="S14" s="29">
        <f t="shared" si="4"/>
        <v>0</v>
      </c>
      <c r="T14" s="29">
        <f t="shared" si="4"/>
        <v>0</v>
      </c>
      <c r="U14" s="29">
        <f t="shared" si="4"/>
        <v>0</v>
      </c>
      <c r="V14" s="29">
        <f t="shared" si="4"/>
        <v>0</v>
      </c>
      <c r="W14" s="29">
        <f t="shared" si="4"/>
        <v>0</v>
      </c>
      <c r="X14" s="29">
        <f t="shared" si="4"/>
        <v>0</v>
      </c>
      <c r="Y14" s="29">
        <f t="shared" si="4"/>
        <v>0</v>
      </c>
      <c r="Z14" s="29">
        <f t="shared" si="4"/>
        <v>0</v>
      </c>
      <c r="AA14" s="29">
        <f t="shared" si="4"/>
        <v>0</v>
      </c>
      <c r="AB14" s="29">
        <f t="shared" si="4"/>
        <v>0</v>
      </c>
      <c r="AC14" s="29">
        <f t="shared" si="4"/>
        <v>0</v>
      </c>
      <c r="AD14" s="29">
        <f t="shared" si="4"/>
        <v>0</v>
      </c>
      <c r="AE14" s="29">
        <f t="shared" si="4"/>
        <v>296383736</v>
      </c>
      <c r="AF14" s="29">
        <f t="shared" si="4"/>
        <v>261300634</v>
      </c>
      <c r="AG14" s="29">
        <f t="shared" si="4"/>
        <v>261300634</v>
      </c>
      <c r="AH14" s="29">
        <f t="shared" si="4"/>
        <v>0</v>
      </c>
      <c r="AI14" s="29">
        <f t="shared" si="4"/>
        <v>0</v>
      </c>
      <c r="AJ14" s="29">
        <f t="shared" si="4"/>
        <v>0</v>
      </c>
      <c r="AK14" s="29">
        <f t="shared" si="4"/>
        <v>0</v>
      </c>
      <c r="AL14" s="29">
        <f t="shared" si="4"/>
        <v>0</v>
      </c>
      <c r="AM14" s="29">
        <f>SUM(AM11:AM13)</f>
        <v>0</v>
      </c>
      <c r="AN14" s="29">
        <f>SUM(AN11:AN13)</f>
        <v>785633152</v>
      </c>
      <c r="AO14" s="29">
        <f>SUM(AO11:AO13)</f>
        <v>784227950</v>
      </c>
      <c r="AP14" s="29">
        <f>SUM(AP11:AP13)</f>
        <v>784227950</v>
      </c>
      <c r="AQ14" s="12"/>
      <c r="AR14" s="12"/>
      <c r="AS14" s="12"/>
      <c r="AT14" s="12"/>
    </row>
    <row r="15" spans="1:46" ht="15.75">
      <c r="A15" s="20" t="s">
        <v>72</v>
      </c>
      <c r="B15" s="4" t="s">
        <v>13</v>
      </c>
      <c r="C15" s="14" t="s">
        <v>101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16">
        <f t="shared" si="0"/>
        <v>0</v>
      </c>
      <c r="AO15" s="16">
        <f t="shared" si="1"/>
        <v>0</v>
      </c>
      <c r="AP15" s="16">
        <f t="shared" si="2"/>
        <v>0</v>
      </c>
      <c r="AQ15" s="12"/>
      <c r="AR15" s="12"/>
      <c r="AS15" s="12"/>
      <c r="AT15" s="12"/>
    </row>
    <row r="16" spans="1:46" ht="25.5">
      <c r="A16" s="20" t="s">
        <v>217</v>
      </c>
      <c r="B16" s="4" t="s">
        <v>14</v>
      </c>
      <c r="C16" s="14" t="s">
        <v>102</v>
      </c>
      <c r="D16" s="24"/>
      <c r="E16" s="24"/>
      <c r="F16" s="24"/>
      <c r="G16" s="24"/>
      <c r="H16" s="24"/>
      <c r="I16" s="24"/>
      <c r="J16" s="24">
        <v>202963260</v>
      </c>
      <c r="K16" s="24">
        <v>243131517</v>
      </c>
      <c r="L16" s="24">
        <v>243131517</v>
      </c>
      <c r="M16" s="23"/>
      <c r="N16" s="23">
        <v>2041007</v>
      </c>
      <c r="O16" s="23">
        <v>2041007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>
        <v>1753871</v>
      </c>
      <c r="AG16" s="23">
        <v>1753871</v>
      </c>
      <c r="AH16" s="23"/>
      <c r="AI16" s="23"/>
      <c r="AJ16" s="23"/>
      <c r="AK16" s="23"/>
      <c r="AL16" s="23"/>
      <c r="AM16" s="23"/>
      <c r="AN16" s="16">
        <f t="shared" si="0"/>
        <v>202963260</v>
      </c>
      <c r="AO16" s="16">
        <f t="shared" si="1"/>
        <v>246926395</v>
      </c>
      <c r="AP16" s="16">
        <f t="shared" si="2"/>
        <v>246926395</v>
      </c>
      <c r="AQ16" s="12"/>
      <c r="AR16" s="12"/>
      <c r="AS16" s="12"/>
      <c r="AT16" s="12"/>
    </row>
    <row r="17" spans="1:46" ht="29.25" customHeight="1">
      <c r="A17" s="18" t="s">
        <v>86</v>
      </c>
      <c r="B17" s="4" t="s">
        <v>15</v>
      </c>
      <c r="C17" s="14" t="s">
        <v>103</v>
      </c>
      <c r="D17" s="29">
        <f>SUM(D15:D16)</f>
        <v>0</v>
      </c>
      <c r="E17" s="29">
        <f>SUM(E15:E16)</f>
        <v>0</v>
      </c>
      <c r="F17" s="29">
        <f t="shared" ref="F17:AL17" si="5">SUM(F15:F16)</f>
        <v>0</v>
      </c>
      <c r="G17" s="29">
        <f>SUM(G15:G16)</f>
        <v>0</v>
      </c>
      <c r="H17" s="29">
        <f>SUM(H15:H16)</f>
        <v>0</v>
      </c>
      <c r="I17" s="29">
        <f t="shared" si="5"/>
        <v>0</v>
      </c>
      <c r="J17" s="29">
        <f>SUM(J15:J16)</f>
        <v>202963260</v>
      </c>
      <c r="K17" s="29">
        <f>SUM(K15:K16)</f>
        <v>243131517</v>
      </c>
      <c r="L17" s="29">
        <f t="shared" si="5"/>
        <v>243131517</v>
      </c>
      <c r="M17" s="29">
        <f>SUM(M15:M16)</f>
        <v>0</v>
      </c>
      <c r="N17" s="29">
        <f>SUM(N15:N16)</f>
        <v>2041007</v>
      </c>
      <c r="O17" s="29">
        <f t="shared" si="5"/>
        <v>2041007</v>
      </c>
      <c r="P17" s="29">
        <f t="shared" si="5"/>
        <v>0</v>
      </c>
      <c r="Q17" s="29">
        <f t="shared" si="5"/>
        <v>0</v>
      </c>
      <c r="R17" s="29">
        <f t="shared" si="5"/>
        <v>0</v>
      </c>
      <c r="S17" s="29">
        <f t="shared" si="5"/>
        <v>0</v>
      </c>
      <c r="T17" s="29">
        <f t="shared" si="5"/>
        <v>0</v>
      </c>
      <c r="U17" s="29">
        <f t="shared" si="5"/>
        <v>0</v>
      </c>
      <c r="V17" s="29">
        <f t="shared" si="5"/>
        <v>0</v>
      </c>
      <c r="W17" s="29">
        <f t="shared" si="5"/>
        <v>0</v>
      </c>
      <c r="X17" s="29">
        <f t="shared" si="5"/>
        <v>0</v>
      </c>
      <c r="Y17" s="29">
        <f t="shared" si="5"/>
        <v>0</v>
      </c>
      <c r="Z17" s="29">
        <f t="shared" si="5"/>
        <v>0</v>
      </c>
      <c r="AA17" s="29">
        <f t="shared" si="5"/>
        <v>0</v>
      </c>
      <c r="AB17" s="29">
        <f t="shared" si="5"/>
        <v>0</v>
      </c>
      <c r="AC17" s="29">
        <f t="shared" si="5"/>
        <v>0</v>
      </c>
      <c r="AD17" s="29">
        <f t="shared" si="5"/>
        <v>0</v>
      </c>
      <c r="AE17" s="29">
        <f t="shared" si="5"/>
        <v>0</v>
      </c>
      <c r="AF17" s="29">
        <f t="shared" si="5"/>
        <v>1753871</v>
      </c>
      <c r="AG17" s="29">
        <f t="shared" si="5"/>
        <v>1753871</v>
      </c>
      <c r="AH17" s="29">
        <f t="shared" si="5"/>
        <v>0</v>
      </c>
      <c r="AI17" s="29">
        <f t="shared" si="5"/>
        <v>0</v>
      </c>
      <c r="AJ17" s="29">
        <f t="shared" si="5"/>
        <v>0</v>
      </c>
      <c r="AK17" s="29">
        <f t="shared" si="5"/>
        <v>0</v>
      </c>
      <c r="AL17" s="29">
        <f t="shared" si="5"/>
        <v>0</v>
      </c>
      <c r="AM17" s="29">
        <f>SUM(AM15:AM16)</f>
        <v>0</v>
      </c>
      <c r="AN17" s="29">
        <f>SUM(AN15:AN16)</f>
        <v>202963260</v>
      </c>
      <c r="AO17" s="29">
        <f>SUM(AO15:AO16)</f>
        <v>246926395</v>
      </c>
      <c r="AP17" s="29">
        <f>SUM(AP15:AP16)</f>
        <v>246926395</v>
      </c>
      <c r="AQ17" s="12"/>
      <c r="AR17" s="12"/>
      <c r="AS17" s="12"/>
      <c r="AT17" s="12"/>
    </row>
    <row r="18" spans="1:46" ht="20.25" customHeight="1">
      <c r="A18" s="20" t="s">
        <v>145</v>
      </c>
      <c r="B18" s="4" t="s">
        <v>16</v>
      </c>
      <c r="C18" s="14" t="s">
        <v>104</v>
      </c>
      <c r="D18" s="24"/>
      <c r="E18" s="24">
        <v>6505</v>
      </c>
      <c r="F18" s="24">
        <v>6505</v>
      </c>
      <c r="G18" s="24"/>
      <c r="H18" s="24"/>
      <c r="I18" s="24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16">
        <f t="shared" si="0"/>
        <v>0</v>
      </c>
      <c r="AO18" s="16">
        <f t="shared" si="1"/>
        <v>6505</v>
      </c>
      <c r="AP18" s="16">
        <f t="shared" si="2"/>
        <v>6505</v>
      </c>
      <c r="AQ18" s="12"/>
      <c r="AR18" s="12"/>
      <c r="AS18" s="12"/>
      <c r="AT18" s="12"/>
    </row>
    <row r="19" spans="1:46" ht="15" customHeight="1">
      <c r="A19" s="20" t="s">
        <v>74</v>
      </c>
      <c r="B19" s="4" t="s">
        <v>17</v>
      </c>
      <c r="C19" s="14" t="s">
        <v>105</v>
      </c>
      <c r="D19" s="24"/>
      <c r="E19" s="24"/>
      <c r="F19" s="24"/>
      <c r="G19" s="24"/>
      <c r="H19" s="24"/>
      <c r="I19" s="24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16">
        <f t="shared" si="0"/>
        <v>0</v>
      </c>
      <c r="AO19" s="16">
        <f t="shared" si="1"/>
        <v>0</v>
      </c>
      <c r="AP19" s="16">
        <f t="shared" si="2"/>
        <v>0</v>
      </c>
      <c r="AQ19" s="12"/>
      <c r="AR19" s="12"/>
      <c r="AS19" s="12"/>
      <c r="AT19" s="12"/>
    </row>
    <row r="20" spans="1:46" ht="15.75">
      <c r="A20" s="18" t="s">
        <v>87</v>
      </c>
      <c r="B20" s="4" t="s">
        <v>18</v>
      </c>
      <c r="C20" s="14" t="s">
        <v>106</v>
      </c>
      <c r="D20" s="29">
        <f>SUM(D18:D19)</f>
        <v>0</v>
      </c>
      <c r="E20" s="29">
        <f>SUM(E18:E19)</f>
        <v>6505</v>
      </c>
      <c r="F20" s="29">
        <f t="shared" ref="F20:AL20" si="6">SUM(F18:F19)</f>
        <v>6505</v>
      </c>
      <c r="G20" s="29">
        <f>SUM(G18:G19)</f>
        <v>0</v>
      </c>
      <c r="H20" s="29">
        <f>SUM(H18:H19)</f>
        <v>0</v>
      </c>
      <c r="I20" s="29">
        <f t="shared" si="6"/>
        <v>0</v>
      </c>
      <c r="J20" s="29">
        <f>SUM(J18:J19)</f>
        <v>0</v>
      </c>
      <c r="K20" s="29">
        <f>SUM(K18:K19)</f>
        <v>0</v>
      </c>
      <c r="L20" s="29">
        <f t="shared" si="6"/>
        <v>0</v>
      </c>
      <c r="M20" s="29">
        <f>SUM(M18:M19)</f>
        <v>0</v>
      </c>
      <c r="N20" s="29">
        <f>SUM(N18:N19)</f>
        <v>0</v>
      </c>
      <c r="O20" s="29">
        <f t="shared" si="6"/>
        <v>0</v>
      </c>
      <c r="P20" s="29">
        <f t="shared" si="6"/>
        <v>0</v>
      </c>
      <c r="Q20" s="29">
        <f t="shared" si="6"/>
        <v>0</v>
      </c>
      <c r="R20" s="29">
        <f t="shared" si="6"/>
        <v>0</v>
      </c>
      <c r="S20" s="29">
        <f t="shared" si="6"/>
        <v>0</v>
      </c>
      <c r="T20" s="29">
        <f t="shared" si="6"/>
        <v>0</v>
      </c>
      <c r="U20" s="29">
        <f t="shared" si="6"/>
        <v>0</v>
      </c>
      <c r="V20" s="29">
        <f t="shared" si="6"/>
        <v>0</v>
      </c>
      <c r="W20" s="29">
        <f t="shared" si="6"/>
        <v>0</v>
      </c>
      <c r="X20" s="29">
        <f t="shared" si="6"/>
        <v>0</v>
      </c>
      <c r="Y20" s="29">
        <f t="shared" si="6"/>
        <v>0</v>
      </c>
      <c r="Z20" s="29">
        <f t="shared" si="6"/>
        <v>0</v>
      </c>
      <c r="AA20" s="29">
        <f t="shared" si="6"/>
        <v>0</v>
      </c>
      <c r="AB20" s="29">
        <f t="shared" si="6"/>
        <v>0</v>
      </c>
      <c r="AC20" s="29">
        <f t="shared" si="6"/>
        <v>0</v>
      </c>
      <c r="AD20" s="29">
        <f t="shared" si="6"/>
        <v>0</v>
      </c>
      <c r="AE20" s="29">
        <f t="shared" si="6"/>
        <v>0</v>
      </c>
      <c r="AF20" s="29">
        <f t="shared" si="6"/>
        <v>0</v>
      </c>
      <c r="AG20" s="29">
        <f t="shared" si="6"/>
        <v>0</v>
      </c>
      <c r="AH20" s="29">
        <f t="shared" si="6"/>
        <v>0</v>
      </c>
      <c r="AI20" s="29">
        <f t="shared" si="6"/>
        <v>0</v>
      </c>
      <c r="AJ20" s="29">
        <f t="shared" si="6"/>
        <v>0</v>
      </c>
      <c r="AK20" s="29">
        <f t="shared" si="6"/>
        <v>0</v>
      </c>
      <c r="AL20" s="29">
        <f t="shared" si="6"/>
        <v>0</v>
      </c>
      <c r="AM20" s="29">
        <f>SUM(AM18:AM19)</f>
        <v>0</v>
      </c>
      <c r="AN20" s="29">
        <f>SUM(AN18:AN19)</f>
        <v>0</v>
      </c>
      <c r="AO20" s="29">
        <f>SUM(AO18:AO19)</f>
        <v>6505</v>
      </c>
      <c r="AP20" s="29">
        <f>SUM(AP18:AP19)</f>
        <v>6505</v>
      </c>
      <c r="AQ20" s="12"/>
      <c r="AR20" s="12"/>
      <c r="AS20" s="12"/>
      <c r="AT20" s="12"/>
    </row>
    <row r="21" spans="1:46" ht="15.75">
      <c r="A21" s="20" t="s">
        <v>143</v>
      </c>
      <c r="B21" s="4" t="s">
        <v>19</v>
      </c>
      <c r="C21" s="14" t="s">
        <v>107</v>
      </c>
      <c r="D21" s="24">
        <v>11100000</v>
      </c>
      <c r="E21" s="24">
        <v>11609312</v>
      </c>
      <c r="F21" s="24">
        <v>11609312</v>
      </c>
      <c r="G21" s="24"/>
      <c r="H21" s="24"/>
      <c r="I21" s="24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16">
        <f t="shared" si="0"/>
        <v>11100000</v>
      </c>
      <c r="AO21" s="16">
        <f t="shared" si="1"/>
        <v>11609312</v>
      </c>
      <c r="AP21" s="16">
        <f t="shared" si="2"/>
        <v>11609312</v>
      </c>
      <c r="AQ21" s="12"/>
      <c r="AR21" s="12"/>
      <c r="AS21" s="12"/>
      <c r="AT21" s="12"/>
    </row>
    <row r="22" spans="1:46" ht="15.75">
      <c r="A22" s="20" t="s">
        <v>144</v>
      </c>
      <c r="B22" s="4" t="s">
        <v>20</v>
      </c>
      <c r="C22" s="14" t="s">
        <v>142</v>
      </c>
      <c r="D22" s="24">
        <v>95000000</v>
      </c>
      <c r="E22" s="24">
        <v>192763535</v>
      </c>
      <c r="F22" s="24">
        <v>192763535</v>
      </c>
      <c r="G22" s="24"/>
      <c r="H22" s="24"/>
      <c r="I22" s="24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16">
        <f t="shared" si="0"/>
        <v>95000000</v>
      </c>
      <c r="AO22" s="16">
        <f t="shared" si="1"/>
        <v>192763535</v>
      </c>
      <c r="AP22" s="16">
        <f t="shared" si="2"/>
        <v>192763535</v>
      </c>
      <c r="AQ22" s="12"/>
      <c r="AR22" s="12"/>
      <c r="AS22" s="12"/>
      <c r="AT22" s="12"/>
    </row>
    <row r="23" spans="1:46" ht="15.75">
      <c r="A23" s="20" t="s">
        <v>75</v>
      </c>
      <c r="B23" s="4" t="s">
        <v>21</v>
      </c>
      <c r="C23" s="14" t="s">
        <v>108</v>
      </c>
      <c r="D23" s="24"/>
      <c r="E23" s="24"/>
      <c r="F23" s="24"/>
      <c r="G23" s="24"/>
      <c r="H23" s="24"/>
      <c r="I23" s="24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16">
        <f t="shared" si="0"/>
        <v>0</v>
      </c>
      <c r="AO23" s="16">
        <f t="shared" si="1"/>
        <v>0</v>
      </c>
      <c r="AP23" s="16">
        <f t="shared" si="2"/>
        <v>0</v>
      </c>
      <c r="AQ23" s="12"/>
      <c r="AR23" s="12"/>
      <c r="AS23" s="12"/>
      <c r="AT23" s="12"/>
    </row>
    <row r="24" spans="1:46" ht="25.5">
      <c r="A24" s="20" t="s">
        <v>172</v>
      </c>
      <c r="B24" s="4" t="s">
        <v>22</v>
      </c>
      <c r="C24" s="14" t="s">
        <v>150</v>
      </c>
      <c r="D24" s="24">
        <v>900000</v>
      </c>
      <c r="E24" s="24">
        <v>1972786</v>
      </c>
      <c r="F24" s="24">
        <v>1972786</v>
      </c>
      <c r="G24" s="24"/>
      <c r="H24" s="24">
        <v>4050</v>
      </c>
      <c r="I24" s="24">
        <v>4050</v>
      </c>
      <c r="J24" s="23"/>
      <c r="K24" s="23"/>
      <c r="L24" s="23"/>
      <c r="M24" s="23"/>
      <c r="N24" s="23"/>
      <c r="O24" s="23"/>
      <c r="P24" s="23"/>
      <c r="Q24" s="23">
        <v>17244</v>
      </c>
      <c r="R24" s="23">
        <v>17244</v>
      </c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16">
        <f t="shared" si="0"/>
        <v>900000</v>
      </c>
      <c r="AO24" s="16">
        <f t="shared" si="1"/>
        <v>1994080</v>
      </c>
      <c r="AP24" s="16">
        <f t="shared" si="2"/>
        <v>1994080</v>
      </c>
      <c r="AQ24" s="12"/>
      <c r="AR24" s="12"/>
      <c r="AS24" s="12"/>
      <c r="AT24" s="12"/>
    </row>
    <row r="25" spans="1:46" ht="15.75">
      <c r="A25" s="18" t="s">
        <v>147</v>
      </c>
      <c r="B25" s="4" t="s">
        <v>23</v>
      </c>
      <c r="C25" s="14" t="s">
        <v>109</v>
      </c>
      <c r="D25" s="29">
        <f>SUM(D20:D24)</f>
        <v>107000000</v>
      </c>
      <c r="E25" s="29">
        <f>SUM(E20:E24)</f>
        <v>206352138</v>
      </c>
      <c r="F25" s="29">
        <f t="shared" ref="F25:AL25" si="7">SUM(F20:F24)</f>
        <v>206352138</v>
      </c>
      <c r="G25" s="29">
        <f>SUM(G20:G24)</f>
        <v>0</v>
      </c>
      <c r="H25" s="29">
        <f>SUM(H20:H24)</f>
        <v>4050</v>
      </c>
      <c r="I25" s="29">
        <f t="shared" si="7"/>
        <v>4050</v>
      </c>
      <c r="J25" s="29">
        <f>SUM(J20:J24)</f>
        <v>0</v>
      </c>
      <c r="K25" s="29">
        <f>SUM(K20:K24)</f>
        <v>0</v>
      </c>
      <c r="L25" s="29">
        <f t="shared" si="7"/>
        <v>0</v>
      </c>
      <c r="M25" s="29">
        <f>SUM(M20:M24)</f>
        <v>0</v>
      </c>
      <c r="N25" s="29">
        <f>SUM(N20:N24)</f>
        <v>0</v>
      </c>
      <c r="O25" s="29">
        <f t="shared" si="7"/>
        <v>0</v>
      </c>
      <c r="P25" s="29">
        <f t="shared" si="7"/>
        <v>0</v>
      </c>
      <c r="Q25" s="29">
        <f t="shared" si="7"/>
        <v>17244</v>
      </c>
      <c r="R25" s="29">
        <f t="shared" si="7"/>
        <v>17244</v>
      </c>
      <c r="S25" s="29">
        <f t="shared" si="7"/>
        <v>0</v>
      </c>
      <c r="T25" s="29">
        <f t="shared" si="7"/>
        <v>0</v>
      </c>
      <c r="U25" s="29">
        <f t="shared" si="7"/>
        <v>0</v>
      </c>
      <c r="V25" s="29">
        <f t="shared" si="7"/>
        <v>0</v>
      </c>
      <c r="W25" s="29">
        <f t="shared" si="7"/>
        <v>0</v>
      </c>
      <c r="X25" s="29">
        <f t="shared" si="7"/>
        <v>0</v>
      </c>
      <c r="Y25" s="29">
        <f t="shared" si="7"/>
        <v>0</v>
      </c>
      <c r="Z25" s="29">
        <f t="shared" si="7"/>
        <v>0</v>
      </c>
      <c r="AA25" s="29">
        <f t="shared" si="7"/>
        <v>0</v>
      </c>
      <c r="AB25" s="29">
        <f t="shared" si="7"/>
        <v>0</v>
      </c>
      <c r="AC25" s="29">
        <f t="shared" si="7"/>
        <v>0</v>
      </c>
      <c r="AD25" s="29">
        <f t="shared" si="7"/>
        <v>0</v>
      </c>
      <c r="AE25" s="29">
        <f t="shared" si="7"/>
        <v>0</v>
      </c>
      <c r="AF25" s="29">
        <f t="shared" si="7"/>
        <v>0</v>
      </c>
      <c r="AG25" s="29">
        <f t="shared" si="7"/>
        <v>0</v>
      </c>
      <c r="AH25" s="29">
        <f t="shared" si="7"/>
        <v>0</v>
      </c>
      <c r="AI25" s="29">
        <f t="shared" si="7"/>
        <v>0</v>
      </c>
      <c r="AJ25" s="29">
        <f t="shared" si="7"/>
        <v>0</v>
      </c>
      <c r="AK25" s="29">
        <f t="shared" si="7"/>
        <v>0</v>
      </c>
      <c r="AL25" s="29">
        <f t="shared" si="7"/>
        <v>0</v>
      </c>
      <c r="AM25" s="29">
        <f>SUM(AM20:AM24)</f>
        <v>0</v>
      </c>
      <c r="AN25" s="29">
        <f>SUM(AN20:AN24)</f>
        <v>107000000</v>
      </c>
      <c r="AO25" s="29">
        <f>SUM(AO20:AO24)</f>
        <v>206373432</v>
      </c>
      <c r="AP25" s="29">
        <f>SUM(AP20:AP24)</f>
        <v>206373432</v>
      </c>
      <c r="AQ25" s="12"/>
      <c r="AR25" s="12"/>
      <c r="AS25" s="12"/>
      <c r="AT25" s="12"/>
    </row>
    <row r="26" spans="1:46" ht="15.75">
      <c r="A26" s="21" t="s">
        <v>76</v>
      </c>
      <c r="B26" s="4" t="s">
        <v>24</v>
      </c>
      <c r="C26" s="14" t="s">
        <v>110</v>
      </c>
      <c r="D26" s="24"/>
      <c r="E26" s="24"/>
      <c r="F26" s="24"/>
      <c r="G26" s="24"/>
      <c r="H26" s="24"/>
      <c r="I26" s="24"/>
      <c r="J26" s="23"/>
      <c r="K26" s="23"/>
      <c r="L26" s="23"/>
      <c r="M26" s="23">
        <v>400000</v>
      </c>
      <c r="N26" s="23">
        <v>4252</v>
      </c>
      <c r="O26" s="23">
        <v>4252</v>
      </c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16">
        <f t="shared" si="0"/>
        <v>400000</v>
      </c>
      <c r="AO26" s="16">
        <f t="shared" si="1"/>
        <v>4252</v>
      </c>
      <c r="AP26" s="16">
        <f t="shared" si="2"/>
        <v>4252</v>
      </c>
      <c r="AQ26" s="12"/>
      <c r="AR26" s="12"/>
      <c r="AS26" s="12"/>
      <c r="AT26" s="12"/>
    </row>
    <row r="27" spans="1:46" ht="30.75" customHeight="1">
      <c r="A27" s="21" t="s">
        <v>178</v>
      </c>
      <c r="B27" s="4" t="s">
        <v>25</v>
      </c>
      <c r="C27" s="14" t="s">
        <v>111</v>
      </c>
      <c r="D27" s="24"/>
      <c r="E27" s="24"/>
      <c r="F27" s="24"/>
      <c r="G27" s="24">
        <v>2000000</v>
      </c>
      <c r="H27" s="24">
        <v>2622055</v>
      </c>
      <c r="I27" s="24">
        <v>2622055</v>
      </c>
      <c r="J27" s="23">
        <v>7600000</v>
      </c>
      <c r="K27" s="23">
        <v>7264438</v>
      </c>
      <c r="L27" s="23">
        <v>7261370</v>
      </c>
      <c r="M27" s="23"/>
      <c r="N27" s="23"/>
      <c r="O27" s="23"/>
      <c r="P27" s="23">
        <v>25000</v>
      </c>
      <c r="Q27" s="23">
        <v>829200</v>
      </c>
      <c r="R27" s="23">
        <v>829200</v>
      </c>
      <c r="S27" s="23">
        <v>4200000</v>
      </c>
      <c r="T27" s="23">
        <v>5764705</v>
      </c>
      <c r="U27" s="23">
        <v>5764705</v>
      </c>
      <c r="V27" s="23">
        <v>3700000</v>
      </c>
      <c r="W27" s="23">
        <v>6950663</v>
      </c>
      <c r="X27" s="23">
        <v>6950663</v>
      </c>
      <c r="Y27" s="23">
        <v>500000</v>
      </c>
      <c r="Z27" s="23">
        <v>1653400</v>
      </c>
      <c r="AA27" s="23">
        <v>1653400</v>
      </c>
      <c r="AB27" s="23">
        <v>2423400</v>
      </c>
      <c r="AC27" s="23">
        <v>2897453</v>
      </c>
      <c r="AD27" s="23">
        <v>2897453</v>
      </c>
      <c r="AE27" s="23"/>
      <c r="AF27" s="23"/>
      <c r="AG27" s="23"/>
      <c r="AH27" s="23">
        <v>3250000</v>
      </c>
      <c r="AI27" s="23">
        <v>3453463</v>
      </c>
      <c r="AJ27" s="23">
        <v>3453463</v>
      </c>
      <c r="AK27" s="23">
        <v>17500000</v>
      </c>
      <c r="AL27" s="23">
        <v>18522435</v>
      </c>
      <c r="AM27" s="23">
        <v>18522435</v>
      </c>
      <c r="AN27" s="16">
        <f t="shared" si="0"/>
        <v>41198400</v>
      </c>
      <c r="AO27" s="16">
        <f t="shared" si="1"/>
        <v>49957812</v>
      </c>
      <c r="AP27" s="16">
        <f t="shared" si="2"/>
        <v>49954744</v>
      </c>
      <c r="AQ27" s="12"/>
      <c r="AR27" s="12"/>
      <c r="AS27" s="12"/>
      <c r="AT27" s="12"/>
    </row>
    <row r="28" spans="1:46" ht="27" customHeight="1">
      <c r="A28" s="21" t="s">
        <v>203</v>
      </c>
      <c r="B28" s="4" t="s">
        <v>26</v>
      </c>
      <c r="C28" s="14" t="s">
        <v>154</v>
      </c>
      <c r="D28" s="24"/>
      <c r="E28" s="24"/>
      <c r="F28" s="24"/>
      <c r="G28" s="24"/>
      <c r="H28" s="24"/>
      <c r="I28" s="24"/>
      <c r="J28" s="23"/>
      <c r="K28" s="23"/>
      <c r="L28" s="23"/>
      <c r="M28" s="23"/>
      <c r="N28" s="23"/>
      <c r="O28" s="23"/>
      <c r="P28" s="23">
        <v>1100000</v>
      </c>
      <c r="Q28" s="23">
        <v>30856</v>
      </c>
      <c r="R28" s="23">
        <v>30856</v>
      </c>
      <c r="S28" s="23">
        <v>630000</v>
      </c>
      <c r="T28" s="23">
        <v>4094962</v>
      </c>
      <c r="U28" s="23">
        <v>790294</v>
      </c>
      <c r="V28" s="23">
        <v>1164370</v>
      </c>
      <c r="W28" s="23">
        <v>1164370</v>
      </c>
      <c r="X28" s="23">
        <v>4472106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16">
        <f t="shared" si="0"/>
        <v>2894370</v>
      </c>
      <c r="AO28" s="16">
        <f t="shared" si="1"/>
        <v>5290188</v>
      </c>
      <c r="AP28" s="16">
        <f t="shared" si="2"/>
        <v>5293256</v>
      </c>
      <c r="AQ28" s="12"/>
      <c r="AR28" s="12"/>
      <c r="AS28" s="12"/>
      <c r="AT28" s="12"/>
    </row>
    <row r="29" spans="1:46" ht="15.75">
      <c r="A29" s="21" t="s">
        <v>78</v>
      </c>
      <c r="B29" s="4" t="s">
        <v>27</v>
      </c>
      <c r="C29" s="14" t="s">
        <v>113</v>
      </c>
      <c r="D29" s="24"/>
      <c r="E29" s="24"/>
      <c r="F29" s="24"/>
      <c r="G29" s="24"/>
      <c r="H29" s="24"/>
      <c r="I29" s="2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16">
        <f t="shared" si="0"/>
        <v>0</v>
      </c>
      <c r="AO29" s="16">
        <f t="shared" si="1"/>
        <v>0</v>
      </c>
      <c r="AP29" s="16">
        <f t="shared" si="2"/>
        <v>0</v>
      </c>
      <c r="AQ29" s="12"/>
      <c r="AR29" s="12"/>
      <c r="AS29" s="12"/>
      <c r="AT29" s="12"/>
    </row>
    <row r="30" spans="1:46" ht="15.75">
      <c r="A30" s="21" t="s">
        <v>79</v>
      </c>
      <c r="B30" s="4" t="s">
        <v>28</v>
      </c>
      <c r="C30" s="14" t="s">
        <v>114</v>
      </c>
      <c r="D30" s="24"/>
      <c r="E30" s="24"/>
      <c r="F30" s="24"/>
      <c r="G30" s="24">
        <v>540000</v>
      </c>
      <c r="H30" s="24">
        <v>707955</v>
      </c>
      <c r="I30" s="24">
        <v>707955</v>
      </c>
      <c r="J30" s="23"/>
      <c r="K30" s="23">
        <v>26451</v>
      </c>
      <c r="L30" s="23">
        <v>26451</v>
      </c>
      <c r="M30" s="23"/>
      <c r="N30" s="23">
        <v>1148</v>
      </c>
      <c r="O30" s="23">
        <v>1148</v>
      </c>
      <c r="P30" s="23"/>
      <c r="Q30" s="23"/>
      <c r="R30" s="23"/>
      <c r="S30" s="23"/>
      <c r="T30" s="23"/>
      <c r="U30" s="23"/>
      <c r="V30" s="23"/>
      <c r="W30" s="23">
        <v>51577</v>
      </c>
      <c r="X30" s="23">
        <v>51577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>
        <v>877500</v>
      </c>
      <c r="AI30" s="23">
        <v>932435</v>
      </c>
      <c r="AJ30" s="23">
        <v>932435</v>
      </c>
      <c r="AK30" s="23">
        <v>4725000</v>
      </c>
      <c r="AL30" s="23">
        <v>5001056</v>
      </c>
      <c r="AM30" s="23">
        <v>5001056</v>
      </c>
      <c r="AN30" s="16">
        <f t="shared" si="0"/>
        <v>6142500</v>
      </c>
      <c r="AO30" s="16">
        <f t="shared" si="1"/>
        <v>6720622</v>
      </c>
      <c r="AP30" s="16">
        <f t="shared" si="2"/>
        <v>6720622</v>
      </c>
      <c r="AQ30" s="12"/>
      <c r="AR30" s="12"/>
      <c r="AS30" s="12"/>
      <c r="AT30" s="12"/>
    </row>
    <row r="31" spans="1:46" ht="16.5" customHeight="1">
      <c r="A31" s="21" t="s">
        <v>80</v>
      </c>
      <c r="B31" s="4" t="s">
        <v>29</v>
      </c>
      <c r="C31" s="14" t="s">
        <v>115</v>
      </c>
      <c r="D31" s="24"/>
      <c r="E31" s="24"/>
      <c r="F31" s="24"/>
      <c r="G31" s="24"/>
      <c r="H31" s="24">
        <v>112</v>
      </c>
      <c r="I31" s="24">
        <v>112</v>
      </c>
      <c r="J31" s="23"/>
      <c r="K31" s="23">
        <v>66</v>
      </c>
      <c r="L31" s="23">
        <v>66</v>
      </c>
      <c r="M31" s="23"/>
      <c r="N31" s="23">
        <v>5</v>
      </c>
      <c r="O31" s="23">
        <v>5</v>
      </c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>
        <v>34</v>
      </c>
      <c r="AM31" s="23">
        <v>34</v>
      </c>
      <c r="AN31" s="16">
        <f t="shared" si="0"/>
        <v>0</v>
      </c>
      <c r="AO31" s="16">
        <f t="shared" si="1"/>
        <v>217</v>
      </c>
      <c r="AP31" s="16">
        <f t="shared" si="2"/>
        <v>217</v>
      </c>
      <c r="AQ31" s="12"/>
      <c r="AR31" s="12"/>
      <c r="AS31" s="12"/>
      <c r="AT31" s="12"/>
    </row>
    <row r="32" spans="1:46" ht="15.75">
      <c r="A32" s="21" t="s">
        <v>81</v>
      </c>
      <c r="B32" s="4" t="s">
        <v>30</v>
      </c>
      <c r="C32" s="14" t="s">
        <v>116</v>
      </c>
      <c r="D32" s="24"/>
      <c r="E32" s="24"/>
      <c r="F32" s="24"/>
      <c r="G32" s="24"/>
      <c r="H32" s="24"/>
      <c r="I32" s="24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16">
        <f t="shared" si="0"/>
        <v>0</v>
      </c>
      <c r="AO32" s="16">
        <f t="shared" si="1"/>
        <v>0</v>
      </c>
      <c r="AP32" s="16">
        <f t="shared" si="2"/>
        <v>0</v>
      </c>
      <c r="AQ32" s="12"/>
      <c r="AR32" s="12"/>
      <c r="AS32" s="12"/>
      <c r="AT32" s="12"/>
    </row>
    <row r="33" spans="1:46" ht="15.75">
      <c r="A33" s="21" t="s">
        <v>213</v>
      </c>
      <c r="B33" s="4" t="s">
        <v>31</v>
      </c>
      <c r="C33" s="14" t="s">
        <v>179</v>
      </c>
      <c r="D33" s="24"/>
      <c r="E33" s="24"/>
      <c r="F33" s="24"/>
      <c r="G33" s="24"/>
      <c r="H33" s="24">
        <v>2418893</v>
      </c>
      <c r="I33" s="24">
        <v>2418893</v>
      </c>
      <c r="J33" s="23"/>
      <c r="K33" s="23">
        <v>55044</v>
      </c>
      <c r="L33" s="23">
        <v>55004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717704</v>
      </c>
      <c r="X33" s="23">
        <v>717704</v>
      </c>
      <c r="Y33" s="23"/>
      <c r="Z33" s="23">
        <v>2000</v>
      </c>
      <c r="AA33" s="24">
        <v>2000</v>
      </c>
      <c r="AB33" s="23"/>
      <c r="AC33" s="23"/>
      <c r="AD33" s="23">
        <v>0</v>
      </c>
      <c r="AE33" s="23"/>
      <c r="AF33" s="23"/>
      <c r="AG33" s="23">
        <v>0</v>
      </c>
      <c r="AH33" s="23"/>
      <c r="AI33" s="23"/>
      <c r="AJ33" s="23"/>
      <c r="AK33" s="23"/>
      <c r="AL33" s="23"/>
      <c r="AM33" s="23"/>
      <c r="AN33" s="16">
        <f>J33+P33+M33+D33+G33+S33+V33+AH33+AK33+Y33+AE33+AB33</f>
        <v>0</v>
      </c>
      <c r="AO33" s="16">
        <f t="shared" si="1"/>
        <v>3193641</v>
      </c>
      <c r="AP33" s="16">
        <f t="shared" si="2"/>
        <v>3193601</v>
      </c>
      <c r="AQ33" s="12"/>
      <c r="AR33" s="12"/>
      <c r="AS33" s="12"/>
      <c r="AT33" s="12"/>
    </row>
    <row r="34" spans="1:46" ht="15.75">
      <c r="A34" s="19" t="s">
        <v>148</v>
      </c>
      <c r="B34" s="4" t="s">
        <v>32</v>
      </c>
      <c r="C34" s="14" t="s">
        <v>118</v>
      </c>
      <c r="D34" s="29">
        <f>SUM(D26:D33)</f>
        <v>0</v>
      </c>
      <c r="E34" s="29">
        <f>SUM(E26:E33)</f>
        <v>0</v>
      </c>
      <c r="F34" s="29">
        <f t="shared" ref="F34:AL34" si="8">SUM(F26:F33)</f>
        <v>0</v>
      </c>
      <c r="G34" s="29">
        <f>SUM(G26:G33)</f>
        <v>2540000</v>
      </c>
      <c r="H34" s="29">
        <f>SUM(H26:H33)</f>
        <v>5749015</v>
      </c>
      <c r="I34" s="29">
        <f t="shared" si="8"/>
        <v>5749015</v>
      </c>
      <c r="J34" s="29">
        <f>SUM(J26:J33)</f>
        <v>7600000</v>
      </c>
      <c r="K34" s="29">
        <f>SUM(K26:K33)</f>
        <v>7345999</v>
      </c>
      <c r="L34" s="29">
        <f t="shared" si="8"/>
        <v>7342891</v>
      </c>
      <c r="M34" s="29">
        <f>SUM(M26:M33)</f>
        <v>400000</v>
      </c>
      <c r="N34" s="29">
        <f>SUM(N26:N33)</f>
        <v>5405</v>
      </c>
      <c r="O34" s="29">
        <f t="shared" si="8"/>
        <v>5405</v>
      </c>
      <c r="P34" s="29">
        <f>SUM(P26:P33)</f>
        <v>1125000</v>
      </c>
      <c r="Q34" s="29">
        <f>SUM(Q26:Q33)</f>
        <v>860056</v>
      </c>
      <c r="R34" s="29">
        <f t="shared" si="8"/>
        <v>860056</v>
      </c>
      <c r="S34" s="29">
        <f>SUM(S26:S33)</f>
        <v>4830000</v>
      </c>
      <c r="T34" s="29">
        <f>SUM(T26:T33)</f>
        <v>9859667</v>
      </c>
      <c r="U34" s="29">
        <f t="shared" si="8"/>
        <v>6554999</v>
      </c>
      <c r="V34" s="29">
        <f>SUM(V26:V33)</f>
        <v>4864370</v>
      </c>
      <c r="W34" s="29">
        <f>SUM(W26:W33)</f>
        <v>8884314</v>
      </c>
      <c r="X34" s="29">
        <f t="shared" si="8"/>
        <v>12192050</v>
      </c>
      <c r="Y34" s="29">
        <f t="shared" si="8"/>
        <v>500000</v>
      </c>
      <c r="Z34" s="29">
        <f t="shared" si="8"/>
        <v>1655400</v>
      </c>
      <c r="AA34" s="29">
        <f t="shared" si="8"/>
        <v>1655400</v>
      </c>
      <c r="AB34" s="29">
        <f t="shared" si="8"/>
        <v>2423400</v>
      </c>
      <c r="AC34" s="29">
        <f t="shared" si="8"/>
        <v>2897453</v>
      </c>
      <c r="AD34" s="29">
        <f t="shared" si="8"/>
        <v>2897453</v>
      </c>
      <c r="AE34" s="29">
        <f t="shared" si="8"/>
        <v>0</v>
      </c>
      <c r="AF34" s="29">
        <f t="shared" si="8"/>
        <v>0</v>
      </c>
      <c r="AG34" s="29">
        <f t="shared" si="8"/>
        <v>0</v>
      </c>
      <c r="AH34" s="29">
        <f>SUM(AH26:AH33)</f>
        <v>4127500</v>
      </c>
      <c r="AI34" s="29">
        <f>SUM(AI26:AI33)</f>
        <v>4385898</v>
      </c>
      <c r="AJ34" s="29">
        <f t="shared" si="8"/>
        <v>4385898</v>
      </c>
      <c r="AK34" s="29">
        <f t="shared" si="8"/>
        <v>22225000</v>
      </c>
      <c r="AL34" s="29">
        <f t="shared" si="8"/>
        <v>23523525</v>
      </c>
      <c r="AM34" s="29">
        <f>SUM(AM26:AM33)</f>
        <v>23523525</v>
      </c>
      <c r="AN34" s="29">
        <f>SUM(AN26:AN33)</f>
        <v>50635270</v>
      </c>
      <c r="AO34" s="29">
        <f>SUM(AO26:AO33)</f>
        <v>65166732</v>
      </c>
      <c r="AP34" s="29">
        <f>SUM(AP26:AP33)</f>
        <v>65166692</v>
      </c>
      <c r="AQ34" s="12"/>
      <c r="AR34" s="12"/>
      <c r="AS34" s="12"/>
      <c r="AT34" s="12"/>
    </row>
    <row r="35" spans="1:46" ht="15.75">
      <c r="A35" s="21" t="s">
        <v>82</v>
      </c>
      <c r="B35" s="4" t="s">
        <v>33</v>
      </c>
      <c r="C35" s="14" t="s">
        <v>119</v>
      </c>
      <c r="D35" s="24"/>
      <c r="E35" s="24"/>
      <c r="F35" s="24"/>
      <c r="G35" s="24">
        <v>12919000</v>
      </c>
      <c r="H35" s="24"/>
      <c r="I35" s="2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4">
        <v>12862000</v>
      </c>
      <c r="X35" s="23">
        <v>12862000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16">
        <f t="shared" si="0"/>
        <v>12919000</v>
      </c>
      <c r="AO35" s="16">
        <f t="shared" si="1"/>
        <v>12862000</v>
      </c>
      <c r="AP35" s="16">
        <f t="shared" si="2"/>
        <v>12862000</v>
      </c>
      <c r="AQ35" s="12"/>
      <c r="AR35" s="12"/>
      <c r="AS35" s="12"/>
      <c r="AT35" s="12"/>
    </row>
    <row r="36" spans="1:46" ht="15.75">
      <c r="A36" s="21" t="s">
        <v>83</v>
      </c>
      <c r="B36" s="4" t="s">
        <v>34</v>
      </c>
      <c r="C36" s="14" t="s">
        <v>120</v>
      </c>
      <c r="D36" s="24"/>
      <c r="E36" s="24"/>
      <c r="F36" s="24"/>
      <c r="G36" s="24"/>
      <c r="H36" s="24"/>
      <c r="I36" s="24"/>
      <c r="J36" s="23"/>
      <c r="K36" s="23">
        <v>1560000</v>
      </c>
      <c r="L36" s="23">
        <v>1560000</v>
      </c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16">
        <f t="shared" si="0"/>
        <v>0</v>
      </c>
      <c r="AO36" s="16">
        <f t="shared" si="1"/>
        <v>1560000</v>
      </c>
      <c r="AP36" s="16">
        <f t="shared" si="2"/>
        <v>1560000</v>
      </c>
      <c r="AQ36" s="12"/>
      <c r="AR36" s="12"/>
      <c r="AS36" s="12"/>
      <c r="AT36" s="12"/>
    </row>
    <row r="37" spans="1:46" ht="15.75">
      <c r="A37" s="18" t="s">
        <v>149</v>
      </c>
      <c r="B37" s="4" t="s">
        <v>35</v>
      </c>
      <c r="C37" s="14" t="s">
        <v>121</v>
      </c>
      <c r="D37" s="29">
        <f>SUM(D35:D36)</f>
        <v>0</v>
      </c>
      <c r="E37" s="29">
        <f>SUM(E35:E36)</f>
        <v>0</v>
      </c>
      <c r="F37" s="29">
        <f t="shared" ref="F37:AL37" si="9">SUM(F35:F36)</f>
        <v>0</v>
      </c>
      <c r="G37" s="29">
        <f>SUM(G35:G36)</f>
        <v>12919000</v>
      </c>
      <c r="H37" s="29">
        <f>SUM(H35:H36)</f>
        <v>0</v>
      </c>
      <c r="I37" s="29">
        <f t="shared" si="9"/>
        <v>0</v>
      </c>
      <c r="J37" s="29">
        <f>SUM(J35:J36)</f>
        <v>0</v>
      </c>
      <c r="K37" s="29">
        <f>SUM(K35:K36)</f>
        <v>1560000</v>
      </c>
      <c r="L37" s="29">
        <f t="shared" si="9"/>
        <v>1560000</v>
      </c>
      <c r="M37" s="29">
        <f>SUM(M35:M36)</f>
        <v>0</v>
      </c>
      <c r="N37" s="29">
        <f>SUM(N35:N36)</f>
        <v>0</v>
      </c>
      <c r="O37" s="29">
        <f t="shared" si="9"/>
        <v>0</v>
      </c>
      <c r="P37" s="29">
        <f>SUM(P35:P36)</f>
        <v>0</v>
      </c>
      <c r="Q37" s="29">
        <f>SUM(Q35:Q36)</f>
        <v>0</v>
      </c>
      <c r="R37" s="29">
        <f t="shared" si="9"/>
        <v>0</v>
      </c>
      <c r="S37" s="29">
        <f>SUM(S35:S36)</f>
        <v>0</v>
      </c>
      <c r="T37" s="29">
        <f>SUM(T35:T36)</f>
        <v>0</v>
      </c>
      <c r="U37" s="29">
        <f t="shared" si="9"/>
        <v>0</v>
      </c>
      <c r="V37" s="29">
        <f>SUM(V35:V36)</f>
        <v>0</v>
      </c>
      <c r="W37" s="29">
        <f>SUM(W35:W36)</f>
        <v>12862000</v>
      </c>
      <c r="X37" s="29">
        <f t="shared" si="9"/>
        <v>12862000</v>
      </c>
      <c r="Y37" s="29">
        <f t="shared" si="9"/>
        <v>0</v>
      </c>
      <c r="Z37" s="29">
        <f t="shared" si="9"/>
        <v>0</v>
      </c>
      <c r="AA37" s="29">
        <f t="shared" si="9"/>
        <v>0</v>
      </c>
      <c r="AB37" s="29">
        <f t="shared" si="9"/>
        <v>0</v>
      </c>
      <c r="AC37" s="29">
        <f t="shared" si="9"/>
        <v>0</v>
      </c>
      <c r="AD37" s="29">
        <f t="shared" si="9"/>
        <v>0</v>
      </c>
      <c r="AE37" s="29">
        <f t="shared" si="9"/>
        <v>0</v>
      </c>
      <c r="AF37" s="29">
        <f t="shared" si="9"/>
        <v>0</v>
      </c>
      <c r="AG37" s="29">
        <f t="shared" si="9"/>
        <v>0</v>
      </c>
      <c r="AH37" s="29">
        <f>SUM(AH35:AH36)</f>
        <v>0</v>
      </c>
      <c r="AI37" s="29">
        <f>SUM(AI35:AI36)</f>
        <v>0</v>
      </c>
      <c r="AJ37" s="29">
        <f t="shared" si="9"/>
        <v>0</v>
      </c>
      <c r="AK37" s="29">
        <f t="shared" si="9"/>
        <v>0</v>
      </c>
      <c r="AL37" s="29">
        <f t="shared" si="9"/>
        <v>0</v>
      </c>
      <c r="AM37" s="29">
        <f>SUM(AM35:AM36)</f>
        <v>0</v>
      </c>
      <c r="AN37" s="29">
        <f>SUM(AN35:AN36)</f>
        <v>12919000</v>
      </c>
      <c r="AO37" s="29">
        <f>SUM(AO35:AO36)</f>
        <v>14422000</v>
      </c>
      <c r="AP37" s="29">
        <f>SUM(AP35:AP36)</f>
        <v>14422000</v>
      </c>
      <c r="AQ37" s="12"/>
      <c r="AR37" s="12"/>
      <c r="AS37" s="12"/>
      <c r="AT37" s="12"/>
    </row>
    <row r="38" spans="1:46" ht="15.75">
      <c r="A38" s="18" t="s">
        <v>88</v>
      </c>
      <c r="B38" s="4" t="s">
        <v>84</v>
      </c>
      <c r="C38" s="14" t="s">
        <v>122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16">
        <f t="shared" si="0"/>
        <v>0</v>
      </c>
      <c r="AO38" s="16">
        <f t="shared" si="1"/>
        <v>0</v>
      </c>
      <c r="AP38" s="16">
        <f t="shared" si="2"/>
        <v>0</v>
      </c>
      <c r="AQ38" s="12"/>
      <c r="AR38" s="12"/>
      <c r="AS38" s="12"/>
      <c r="AT38" s="12"/>
    </row>
    <row r="39" spans="1:46" ht="18" customHeight="1">
      <c r="A39" s="18" t="s">
        <v>141</v>
      </c>
      <c r="B39" s="4" t="s">
        <v>36</v>
      </c>
      <c r="C39" s="14" t="s">
        <v>123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16">
        <f t="shared" si="0"/>
        <v>0</v>
      </c>
      <c r="AO39" s="16">
        <f t="shared" si="1"/>
        <v>0</v>
      </c>
      <c r="AP39" s="16">
        <f t="shared" si="2"/>
        <v>0</v>
      </c>
      <c r="AQ39" s="12"/>
      <c r="AR39" s="12"/>
      <c r="AS39" s="12"/>
      <c r="AT39" s="12"/>
    </row>
    <row r="40" spans="1:46" ht="18" customHeight="1">
      <c r="A40" s="18" t="s">
        <v>159</v>
      </c>
      <c r="B40" s="4" t="s">
        <v>85</v>
      </c>
      <c r="C40" s="14" t="s">
        <v>162</v>
      </c>
      <c r="D40" s="33">
        <f>D14+D17+D25+D34+D37+D38+D39</f>
        <v>555551650</v>
      </c>
      <c r="E40" s="33">
        <f>E14+E17+E25+E34+E37+E38+E39</f>
        <v>689406972</v>
      </c>
      <c r="F40" s="33">
        <f t="shared" ref="F40:AL40" si="10">F14+F17+F25+F34+F37+F38+F39</f>
        <v>689406972</v>
      </c>
      <c r="G40" s="33">
        <f>G14+G17+G25+G34+G37+G38+G39</f>
        <v>15459000</v>
      </c>
      <c r="H40" s="33">
        <f>H14+H17+H25+H34+H37+H38+H39</f>
        <v>6203065</v>
      </c>
      <c r="I40" s="33">
        <f t="shared" si="10"/>
        <v>6203065</v>
      </c>
      <c r="J40" s="33">
        <f>J14+J17+J25+J34+J37+J38+J39</f>
        <v>232034700</v>
      </c>
      <c r="K40" s="33">
        <f>K14+K17+K25+K34+K37+K38+K39</f>
        <v>268051347</v>
      </c>
      <c r="L40" s="33">
        <f t="shared" si="10"/>
        <v>268048239</v>
      </c>
      <c r="M40" s="33">
        <f>M14+M17+M25+M34+M37+M38+M39</f>
        <v>19626326</v>
      </c>
      <c r="N40" s="33">
        <f>N14+N17+N25+N34+N37+N38+N39</f>
        <v>25455063</v>
      </c>
      <c r="O40" s="33">
        <f t="shared" si="10"/>
        <v>25455063</v>
      </c>
      <c r="P40" s="33">
        <f>P14+P17+P25+P34+P37+P38+P39</f>
        <v>1125000</v>
      </c>
      <c r="Q40" s="33">
        <f>Q14+Q17+Q25+Q34+Q37+Q38+Q39</f>
        <v>877300</v>
      </c>
      <c r="R40" s="33">
        <f t="shared" si="10"/>
        <v>877300</v>
      </c>
      <c r="S40" s="33">
        <f>S14+S17+S25+S34+S37+S38+S39</f>
        <v>4830000</v>
      </c>
      <c r="T40" s="33">
        <f>T14+T17+T25+T34+T37+T38+T39</f>
        <v>9859667</v>
      </c>
      <c r="U40" s="33">
        <f t="shared" si="10"/>
        <v>6554999</v>
      </c>
      <c r="V40" s="33">
        <f>V14+V17+V25+V34+V37+V38+V39</f>
        <v>4864370</v>
      </c>
      <c r="W40" s="33">
        <f>W14+W17+W25+W34+W37+W38+W39</f>
        <v>21746314</v>
      </c>
      <c r="X40" s="33">
        <f t="shared" si="10"/>
        <v>25054050</v>
      </c>
      <c r="Y40" s="33">
        <f t="shared" si="10"/>
        <v>500000</v>
      </c>
      <c r="Z40" s="33">
        <f t="shared" si="10"/>
        <v>1655400</v>
      </c>
      <c r="AA40" s="33">
        <f t="shared" si="10"/>
        <v>1655400</v>
      </c>
      <c r="AB40" s="33">
        <f t="shared" si="10"/>
        <v>2423400</v>
      </c>
      <c r="AC40" s="33">
        <f t="shared" si="10"/>
        <v>2897453</v>
      </c>
      <c r="AD40" s="33">
        <f t="shared" si="10"/>
        <v>2897453</v>
      </c>
      <c r="AE40" s="33">
        <f t="shared" si="10"/>
        <v>296383736</v>
      </c>
      <c r="AF40" s="33">
        <f t="shared" si="10"/>
        <v>263054505</v>
      </c>
      <c r="AG40" s="33">
        <f t="shared" si="10"/>
        <v>263054505</v>
      </c>
      <c r="AH40" s="33">
        <f>AH14+AH17+AH25+AH34+AH37+AH38+AH39</f>
        <v>4127500</v>
      </c>
      <c r="AI40" s="33">
        <f>AI14+AI17+AI25+AI34+AI37+AI38+AI39</f>
        <v>4385898</v>
      </c>
      <c r="AJ40" s="33">
        <f t="shared" si="10"/>
        <v>4385898</v>
      </c>
      <c r="AK40" s="33">
        <f t="shared" si="10"/>
        <v>22225000</v>
      </c>
      <c r="AL40" s="33">
        <f t="shared" si="10"/>
        <v>23523525</v>
      </c>
      <c r="AM40" s="33">
        <f>AM14+AM17+AM25+AM34+AM37+AM38+AM39</f>
        <v>23523525</v>
      </c>
      <c r="AN40" s="33">
        <f>AN14+AN17+AN25+AN34+AN37+AN38+AN39</f>
        <v>1159150682</v>
      </c>
      <c r="AO40" s="33">
        <f>AO14+AO17+AO25+AO34+AO37+AO38+AO39</f>
        <v>1317116509</v>
      </c>
      <c r="AP40" s="33">
        <f>AP14+AP17+AP25+AP34+AP37+AP38+AP39</f>
        <v>1317116469</v>
      </c>
      <c r="AQ40" s="12"/>
      <c r="AR40" s="12"/>
      <c r="AS40" s="12"/>
      <c r="AT40" s="12"/>
    </row>
    <row r="41" spans="1:46" ht="23.25" customHeight="1">
      <c r="A41" s="18" t="s">
        <v>186</v>
      </c>
      <c r="B41" s="4" t="s">
        <v>136</v>
      </c>
      <c r="C41" s="14" t="s">
        <v>124</v>
      </c>
      <c r="D41" s="25">
        <v>15308350</v>
      </c>
      <c r="E41" s="25">
        <v>18308234</v>
      </c>
      <c r="F41" s="25">
        <v>18308234</v>
      </c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16">
        <f t="shared" si="0"/>
        <v>15308350</v>
      </c>
      <c r="AO41" s="16">
        <f t="shared" si="1"/>
        <v>18308234</v>
      </c>
      <c r="AP41" s="16">
        <f t="shared" si="2"/>
        <v>18308234</v>
      </c>
      <c r="AQ41" s="12"/>
      <c r="AR41" s="12"/>
      <c r="AS41" s="12"/>
      <c r="AT41" s="12"/>
    </row>
    <row r="42" spans="1:46" ht="18.75" customHeight="1">
      <c r="A42" s="18" t="s">
        <v>200</v>
      </c>
      <c r="B42" s="4" t="s">
        <v>146</v>
      </c>
      <c r="C42" s="14" t="s">
        <v>124</v>
      </c>
      <c r="D42" s="25">
        <v>459008640</v>
      </c>
      <c r="E42" s="25">
        <v>451229727</v>
      </c>
      <c r="F42" s="25">
        <v>451229727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16">
        <f t="shared" si="0"/>
        <v>459008640</v>
      </c>
      <c r="AO42" s="16">
        <f t="shared" si="1"/>
        <v>451229727</v>
      </c>
      <c r="AP42" s="16">
        <f t="shared" si="2"/>
        <v>451229727</v>
      </c>
      <c r="AQ42" s="12"/>
      <c r="AR42" s="12"/>
      <c r="AS42" s="12"/>
      <c r="AT42" s="12"/>
    </row>
    <row r="43" spans="1:46" ht="21.75" customHeight="1">
      <c r="A43" s="19" t="s">
        <v>161</v>
      </c>
      <c r="B43" s="4" t="s">
        <v>160</v>
      </c>
      <c r="C43" s="14" t="s">
        <v>125</v>
      </c>
      <c r="D43" s="51">
        <f>D40+D41+D42</f>
        <v>1029868640</v>
      </c>
      <c r="E43" s="51">
        <f>E40+E41+E42</f>
        <v>1158944933</v>
      </c>
      <c r="F43" s="51">
        <f t="shared" ref="F43:AL43" si="11">F40+F41+F42</f>
        <v>1158944933</v>
      </c>
      <c r="G43" s="51">
        <f>G40+G41+G42</f>
        <v>15459000</v>
      </c>
      <c r="H43" s="51">
        <f>H40+H41+H42</f>
        <v>6203065</v>
      </c>
      <c r="I43" s="51">
        <f t="shared" si="11"/>
        <v>6203065</v>
      </c>
      <c r="J43" s="51">
        <f>J40+J41+J42</f>
        <v>232034700</v>
      </c>
      <c r="K43" s="51">
        <f>K40+K41+K42</f>
        <v>268051347</v>
      </c>
      <c r="L43" s="51">
        <f t="shared" si="11"/>
        <v>268048239</v>
      </c>
      <c r="M43" s="51">
        <f>M40+M41+M42</f>
        <v>19626326</v>
      </c>
      <c r="N43" s="51">
        <f>N40+N41+N42</f>
        <v>25455063</v>
      </c>
      <c r="O43" s="51">
        <f t="shared" si="11"/>
        <v>25455063</v>
      </c>
      <c r="P43" s="51">
        <f>P40+P41+P42</f>
        <v>1125000</v>
      </c>
      <c r="Q43" s="51">
        <f>Q40+Q41+Q42</f>
        <v>877300</v>
      </c>
      <c r="R43" s="51">
        <f t="shared" si="11"/>
        <v>877300</v>
      </c>
      <c r="S43" s="51">
        <f>S40+S41+S42</f>
        <v>4830000</v>
      </c>
      <c r="T43" s="51">
        <f>T40+T41+T42</f>
        <v>9859667</v>
      </c>
      <c r="U43" s="51">
        <f t="shared" si="11"/>
        <v>6554999</v>
      </c>
      <c r="V43" s="51">
        <f>V40+V41+V42</f>
        <v>4864370</v>
      </c>
      <c r="W43" s="51">
        <f>W40+W41+W42</f>
        <v>21746314</v>
      </c>
      <c r="X43" s="51">
        <f t="shared" si="11"/>
        <v>25054050</v>
      </c>
      <c r="Y43" s="51">
        <f t="shared" si="11"/>
        <v>500000</v>
      </c>
      <c r="Z43" s="51">
        <f t="shared" si="11"/>
        <v>1655400</v>
      </c>
      <c r="AA43" s="51">
        <f t="shared" si="11"/>
        <v>1655400</v>
      </c>
      <c r="AB43" s="51">
        <f t="shared" si="11"/>
        <v>2423400</v>
      </c>
      <c r="AC43" s="51">
        <f t="shared" si="11"/>
        <v>2897453</v>
      </c>
      <c r="AD43" s="51">
        <f t="shared" si="11"/>
        <v>2897453</v>
      </c>
      <c r="AE43" s="51">
        <f t="shared" si="11"/>
        <v>296383736</v>
      </c>
      <c r="AF43" s="51">
        <f t="shared" si="11"/>
        <v>263054505</v>
      </c>
      <c r="AG43" s="51">
        <f t="shared" si="11"/>
        <v>263054505</v>
      </c>
      <c r="AH43" s="51">
        <f>AH40+AH41+AH42</f>
        <v>4127500</v>
      </c>
      <c r="AI43" s="51">
        <f>AI40+AI41+AI42</f>
        <v>4385898</v>
      </c>
      <c r="AJ43" s="51">
        <f t="shared" si="11"/>
        <v>4385898</v>
      </c>
      <c r="AK43" s="51">
        <f t="shared" si="11"/>
        <v>22225000</v>
      </c>
      <c r="AL43" s="51">
        <f t="shared" si="11"/>
        <v>23523525</v>
      </c>
      <c r="AM43" s="51">
        <f>AM40+AM41+AM42</f>
        <v>23523525</v>
      </c>
      <c r="AN43" s="51">
        <f>AN40+AN41+AN42</f>
        <v>1633467672</v>
      </c>
      <c r="AO43" s="51">
        <f>AO40+AO41+AO42</f>
        <v>1786654470</v>
      </c>
      <c r="AP43" s="51">
        <f>AP40+AP41+AP42</f>
        <v>1786654430</v>
      </c>
      <c r="AQ43" s="12"/>
      <c r="AR43" s="12"/>
      <c r="AS43" s="12"/>
      <c r="AT43" s="12"/>
    </row>
    <row r="44" spans="1:46">
      <c r="M44" s="27"/>
      <c r="N44" s="27"/>
      <c r="AP44" s="12"/>
    </row>
    <row r="45" spans="1:46">
      <c r="M45" s="27"/>
      <c r="N45" s="27"/>
      <c r="AN45" s="12"/>
      <c r="AO45" s="12"/>
    </row>
    <row r="46" spans="1:46">
      <c r="M46" s="27"/>
      <c r="N46" s="27"/>
      <c r="AN46" s="12"/>
      <c r="AO46" s="12"/>
    </row>
    <row r="47" spans="1:46">
      <c r="AN47" s="12"/>
      <c r="AO47" s="12"/>
      <c r="AP47" s="12"/>
    </row>
    <row r="48" spans="1:46">
      <c r="AN48" s="12"/>
      <c r="AO48" s="12"/>
      <c r="AP48" s="12"/>
    </row>
  </sheetData>
  <mergeCells count="27">
    <mergeCell ref="M2:O2"/>
    <mergeCell ref="P2:R2"/>
    <mergeCell ref="A2:B4"/>
    <mergeCell ref="S2:U2"/>
    <mergeCell ref="D2:F2"/>
    <mergeCell ref="C2:C4"/>
    <mergeCell ref="D3:F3"/>
    <mergeCell ref="G3:I3"/>
    <mergeCell ref="G2:I2"/>
    <mergeCell ref="AN2:AP3"/>
    <mergeCell ref="J3:L3"/>
    <mergeCell ref="M3:O3"/>
    <mergeCell ref="P3:R3"/>
    <mergeCell ref="S3:U3"/>
    <mergeCell ref="V3:X3"/>
    <mergeCell ref="AH2:AJ2"/>
    <mergeCell ref="AK2:AM2"/>
    <mergeCell ref="V2:X2"/>
    <mergeCell ref="J2:L2"/>
    <mergeCell ref="AH3:AJ3"/>
    <mergeCell ref="AK3:AM3"/>
    <mergeCell ref="Y2:AA2"/>
    <mergeCell ref="Y3:AA3"/>
    <mergeCell ref="AE2:AG2"/>
    <mergeCell ref="AE3:AG3"/>
    <mergeCell ref="AB2:AD2"/>
    <mergeCell ref="AB3:AD3"/>
  </mergeCells>
  <phoneticPr fontId="8" type="noConversion"/>
  <pageMargins left="0.51181102362204722" right="0.51181102362204722" top="0.59055118110236227" bottom="0.59055118110236227" header="0.31496062992125984" footer="0.31496062992125984"/>
  <pageSetup paperSize="9" scale="59" orientation="landscape" r:id="rId1"/>
  <headerFooter scaleWithDoc="0" alignWithMargins="0"/>
  <colBreaks count="2" manualBreakCount="2">
    <brk id="15" max="42" man="1"/>
    <brk id="30" max="4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15</vt:i4>
      </vt:variant>
      <vt:variant>
        <vt:lpstr>Névvel ellátott tartományok</vt:lpstr>
      </vt:variant>
      <vt:variant>
        <vt:i4>21</vt:i4>
      </vt:variant>
    </vt:vector>
  </HeadingPairs>
  <TitlesOfParts>
    <vt:vector size="36" baseType="lpstr">
      <vt:lpstr>Bevét összesen</vt:lpstr>
      <vt:lpstr>1. Óvoda</vt:lpstr>
      <vt:lpstr>Óvoda részletes</vt:lpstr>
      <vt:lpstr>2. Könyvtár</vt:lpstr>
      <vt:lpstr>Könyvtár részletes</vt:lpstr>
      <vt:lpstr>3. Művelődési ház</vt:lpstr>
      <vt:lpstr>Művelődési ház részletes</vt:lpstr>
      <vt:lpstr>4. Szakrendelő</vt:lpstr>
      <vt:lpstr>Szakrend_részletes</vt:lpstr>
      <vt:lpstr>5. Bölcsőde</vt:lpstr>
      <vt:lpstr>Bölcsi_részletes</vt:lpstr>
      <vt:lpstr>6. PH</vt:lpstr>
      <vt:lpstr>PH_részletes</vt:lpstr>
      <vt:lpstr>7. Önkormányzat</vt:lpstr>
      <vt:lpstr>Önk. részletes</vt:lpstr>
      <vt:lpstr>Bölcsi_részletes!Nyomtatási_cím</vt:lpstr>
      <vt:lpstr>'Könyvtár részletes'!Nyomtatási_cím</vt:lpstr>
      <vt:lpstr>'Művelődési ház részletes'!Nyomtatási_cím</vt:lpstr>
      <vt:lpstr>'Óvoda részletes'!Nyomtatási_cím</vt:lpstr>
      <vt:lpstr>'Önk. részletes'!Nyomtatási_cím</vt:lpstr>
      <vt:lpstr>Szakrend_részletes!Nyomtatási_cím</vt:lpstr>
      <vt:lpstr>'1. Óvoda'!Nyomtatási_terület</vt:lpstr>
      <vt:lpstr>'2. Könyvtár'!Nyomtatási_terület</vt:lpstr>
      <vt:lpstr>'3. Művelődési ház'!Nyomtatási_terület</vt:lpstr>
      <vt:lpstr>'4. Szakrendelő'!Nyomtatási_terület</vt:lpstr>
      <vt:lpstr>'5. Bölcsőde'!Nyomtatási_terület</vt:lpstr>
      <vt:lpstr>'6. PH'!Nyomtatási_terület</vt:lpstr>
      <vt:lpstr>'7. Önkormányzat'!Nyomtatási_terület</vt:lpstr>
      <vt:lpstr>'Bevét összesen'!Nyomtatási_terület</vt:lpstr>
      <vt:lpstr>Bölcsi_részletes!Nyomtatási_terület</vt:lpstr>
      <vt:lpstr>'Könyvtár részletes'!Nyomtatási_terület</vt:lpstr>
      <vt:lpstr>'Művelődési ház részletes'!Nyomtatási_terület</vt:lpstr>
      <vt:lpstr>'Óvoda részletes'!Nyomtatási_terület</vt:lpstr>
      <vt:lpstr>'Önk. részletes'!Nyomtatási_terület</vt:lpstr>
      <vt:lpstr>PH_részletes!Nyomtatási_terület</vt:lpstr>
      <vt:lpstr>Szakrend_részletes!Nyomtatási_terület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Ginál Róbert</dc:creator>
  <cp:lastModifiedBy>admin</cp:lastModifiedBy>
  <cp:lastPrinted>2022-01-24T05:00:32Z</cp:lastPrinted>
  <dcterms:created xsi:type="dcterms:W3CDTF">2006-11-21T12:30:46Z</dcterms:created>
  <dcterms:modified xsi:type="dcterms:W3CDTF">2023-05-18T08:32:02Z</dcterms:modified>
</cp:coreProperties>
</file>